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ygun\Desktop\2016 istatistik yıllığı\"/>
    </mc:Choice>
  </mc:AlternateContent>
  <bookViews>
    <workbookView xWindow="-450" yWindow="285" windowWidth="11685" windowHeight="9255" activeTab="3"/>
  </bookViews>
  <sheets>
    <sheet name="BÖLÜM 4" sheetId="8" r:id="rId1"/>
    <sheet name="TABLO-4.1" sheetId="7" r:id="rId2"/>
    <sheet name="TABLO-4.2" sheetId="2" r:id="rId3"/>
    <sheet name="TABLO-4.3-4.4" sheetId="6" r:id="rId4"/>
  </sheets>
  <definedNames>
    <definedName name="_xlnm.Print_Area" localSheetId="1">'TABLO-4.1'!$A$1:$L$96</definedName>
    <definedName name="_xlnm.Print_Area" localSheetId="2">'TABLO-4.2'!$A$1:$H$89</definedName>
    <definedName name="_xlnm.Print_Area" localSheetId="3">'TABLO-4.3-4.4'!$A$1:$D$37</definedName>
  </definedNames>
  <calcPr calcId="162913"/>
</workbook>
</file>

<file path=xl/calcChain.xml><?xml version="1.0" encoding="utf-8"?>
<calcChain xmlns="http://schemas.openxmlformats.org/spreadsheetml/2006/main">
  <c r="C36" i="6" l="1"/>
  <c r="C34" i="6" s="1"/>
  <c r="B36" i="6"/>
  <c r="B34" i="6" s="1"/>
  <c r="M5" i="7"/>
  <c r="M6" i="7" l="1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5" i="7"/>
  <c r="M96" i="7"/>
  <c r="D23" i="6" l="1"/>
  <c r="D24" i="6"/>
  <c r="D25" i="6"/>
  <c r="D26" i="6"/>
  <c r="D27" i="6"/>
  <c r="D28" i="6"/>
  <c r="D29" i="6"/>
  <c r="D30" i="6"/>
  <c r="D31" i="6"/>
  <c r="D22" i="6"/>
  <c r="C33" i="6"/>
  <c r="B33" i="6"/>
  <c r="D4" i="6"/>
  <c r="D5" i="6"/>
  <c r="D6" i="6"/>
  <c r="D7" i="6"/>
  <c r="D8" i="6"/>
  <c r="D9" i="6"/>
  <c r="D10" i="6"/>
  <c r="D11" i="6"/>
  <c r="D12" i="6"/>
  <c r="D13" i="6"/>
  <c r="D14" i="6"/>
  <c r="D15" i="6"/>
  <c r="D94" i="7" l="1"/>
  <c r="C94" i="7"/>
  <c r="M94" i="7" l="1"/>
  <c r="D16" i="6"/>
  <c r="C16" i="6"/>
  <c r="B16" i="6"/>
  <c r="D32" i="6"/>
  <c r="F94" i="7"/>
  <c r="G94" i="7"/>
  <c r="N94" i="7"/>
  <c r="D33" i="6" l="1"/>
  <c r="B37" i="6"/>
  <c r="D34" i="6"/>
  <c r="H93" i="7"/>
  <c r="L93" i="7" s="1"/>
  <c r="E93" i="7"/>
  <c r="D36" i="6" l="1"/>
  <c r="D35" i="6"/>
  <c r="D87" i="2"/>
  <c r="F87" i="2"/>
  <c r="G87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6" i="2"/>
  <c r="E87" i="2" l="1"/>
  <c r="C37" i="6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J92" i="7" s="1"/>
  <c r="E5" i="7"/>
  <c r="E94" i="7" l="1"/>
  <c r="I5" i="7" s="1"/>
  <c r="J5" i="7"/>
  <c r="D37" i="6"/>
  <c r="J94" i="7" l="1"/>
  <c r="I93" i="7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C87" i="2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5" i="7"/>
  <c r="J6" i="7"/>
  <c r="J7" i="7"/>
  <c r="J11" i="7"/>
  <c r="J12" i="7"/>
  <c r="J15" i="7"/>
  <c r="J16" i="7"/>
  <c r="J19" i="7"/>
  <c r="J20" i="7"/>
  <c r="J22" i="7"/>
  <c r="J23" i="7"/>
  <c r="J24" i="7"/>
  <c r="J27" i="7"/>
  <c r="J28" i="7"/>
  <c r="J30" i="7"/>
  <c r="J31" i="7"/>
  <c r="J32" i="7"/>
  <c r="J35" i="7"/>
  <c r="J36" i="7"/>
  <c r="J38" i="7"/>
  <c r="J39" i="7"/>
  <c r="J44" i="7"/>
  <c r="J47" i="7"/>
  <c r="J48" i="7"/>
  <c r="J50" i="7"/>
  <c r="J52" i="7"/>
  <c r="J55" i="7"/>
  <c r="J56" i="7"/>
  <c r="J59" i="7"/>
  <c r="J60" i="7"/>
  <c r="J62" i="7"/>
  <c r="J63" i="7"/>
  <c r="J64" i="7"/>
  <c r="J66" i="7"/>
  <c r="J67" i="7"/>
  <c r="J68" i="7"/>
  <c r="J71" i="7"/>
  <c r="J72" i="7"/>
  <c r="J74" i="7"/>
  <c r="J76" i="7"/>
  <c r="J79" i="7"/>
  <c r="J80" i="7"/>
  <c r="J82" i="7"/>
  <c r="J83" i="7"/>
  <c r="J84" i="7"/>
  <c r="J86" i="7"/>
  <c r="J87" i="7"/>
  <c r="J88" i="7"/>
  <c r="J91" i="7"/>
  <c r="H94" i="7" l="1"/>
  <c r="K5" i="7" s="1"/>
  <c r="L5" i="7"/>
  <c r="L75" i="7"/>
  <c r="L43" i="7"/>
  <c r="L51" i="7"/>
  <c r="J43" i="7"/>
  <c r="L71" i="7"/>
  <c r="L89" i="7"/>
  <c r="L81" i="7"/>
  <c r="L69" i="7"/>
  <c r="L61" i="7"/>
  <c r="L53" i="7"/>
  <c r="L45" i="7"/>
  <c r="L33" i="7"/>
  <c r="L25" i="7"/>
  <c r="L40" i="7"/>
  <c r="L20" i="7"/>
  <c r="J75" i="7"/>
  <c r="L84" i="7"/>
  <c r="L63" i="7"/>
  <c r="L39" i="7"/>
  <c r="L19" i="7"/>
  <c r="L92" i="7"/>
  <c r="L76" i="7"/>
  <c r="L68" i="7"/>
  <c r="L60" i="7"/>
  <c r="L44" i="7"/>
  <c r="L36" i="7"/>
  <c r="L12" i="7"/>
  <c r="J51" i="7"/>
  <c r="L83" i="7"/>
  <c r="L52" i="7"/>
  <c r="L31" i="7"/>
  <c r="L11" i="7"/>
  <c r="L91" i="7"/>
  <c r="L87" i="7"/>
  <c r="L79" i="7"/>
  <c r="L67" i="7"/>
  <c r="L59" i="7"/>
  <c r="L55" i="7"/>
  <c r="L47" i="7"/>
  <c r="L35" i="7"/>
  <c r="L27" i="7"/>
  <c r="L23" i="7"/>
  <c r="L15" i="7"/>
  <c r="L28" i="7"/>
  <c r="L7" i="7"/>
  <c r="L86" i="7"/>
  <c r="L82" i="7"/>
  <c r="L74" i="7"/>
  <c r="L70" i="7"/>
  <c r="L66" i="7"/>
  <c r="L62" i="7"/>
  <c r="L54" i="7"/>
  <c r="L50" i="7"/>
  <c r="L42" i="7"/>
  <c r="L38" i="7"/>
  <c r="L30" i="7"/>
  <c r="L26" i="7"/>
  <c r="L22" i="7"/>
  <c r="L18" i="7"/>
  <c r="L10" i="7"/>
  <c r="L6" i="7"/>
  <c r="J73" i="7"/>
  <c r="L73" i="7"/>
  <c r="J57" i="7"/>
  <c r="L57" i="7"/>
  <c r="J37" i="7"/>
  <c r="L37" i="7"/>
  <c r="J29" i="7"/>
  <c r="L29" i="7"/>
  <c r="J21" i="7"/>
  <c r="L21" i="7"/>
  <c r="J8" i="7"/>
  <c r="L8" i="7"/>
  <c r="L88" i="7"/>
  <c r="L80" i="7"/>
  <c r="L72" i="7"/>
  <c r="L64" i="7"/>
  <c r="L56" i="7"/>
  <c r="L48" i="7"/>
  <c r="L32" i="7"/>
  <c r="L24" i="7"/>
  <c r="L16" i="7"/>
  <c r="J90" i="7"/>
  <c r="L90" i="7"/>
  <c r="J78" i="7"/>
  <c r="L78" i="7"/>
  <c r="J58" i="7"/>
  <c r="L58" i="7"/>
  <c r="J46" i="7"/>
  <c r="L46" i="7"/>
  <c r="J34" i="7"/>
  <c r="L34" i="7"/>
  <c r="J14" i="7"/>
  <c r="L14" i="7"/>
  <c r="J70" i="7"/>
  <c r="J54" i="7"/>
  <c r="J42" i="7"/>
  <c r="J18" i="7"/>
  <c r="J41" i="7"/>
  <c r="L41" i="7"/>
  <c r="J9" i="7"/>
  <c r="L9" i="7"/>
  <c r="J85" i="7"/>
  <c r="L85" i="7"/>
  <c r="J13" i="7"/>
  <c r="L13" i="7"/>
  <c r="J77" i="7"/>
  <c r="L77" i="7"/>
  <c r="J65" i="7"/>
  <c r="L65" i="7"/>
  <c r="J49" i="7"/>
  <c r="L49" i="7"/>
  <c r="J17" i="7"/>
  <c r="L17" i="7"/>
  <c r="J26" i="7"/>
  <c r="J10" i="7"/>
  <c r="J89" i="7"/>
  <c r="J81" i="7"/>
  <c r="J69" i="7"/>
  <c r="J61" i="7"/>
  <c r="J53" i="7"/>
  <c r="J45" i="7"/>
  <c r="J33" i="7"/>
  <c r="J25" i="7"/>
  <c r="J40" i="7"/>
  <c r="L94" i="7" l="1"/>
  <c r="K93" i="7"/>
  <c r="H14" i="2"/>
  <c r="H6" i="2"/>
  <c r="H7" i="2"/>
  <c r="H8" i="2"/>
  <c r="H9" i="2"/>
  <c r="H10" i="2"/>
  <c r="H11" i="2"/>
  <c r="H12" i="2"/>
  <c r="H13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87" i="2" l="1"/>
  <c r="I6" i="7"/>
  <c r="I10" i="7"/>
  <c r="I14" i="7"/>
  <c r="I18" i="7"/>
  <c r="I22" i="7"/>
  <c r="I26" i="7"/>
  <c r="I30" i="7"/>
  <c r="I34" i="7"/>
  <c r="I38" i="7"/>
  <c r="I42" i="7"/>
  <c r="I46" i="7"/>
  <c r="I50" i="7"/>
  <c r="I54" i="7"/>
  <c r="I58" i="7"/>
  <c r="I62" i="7"/>
  <c r="I66" i="7"/>
  <c r="I70" i="7"/>
  <c r="I74" i="7"/>
  <c r="I78" i="7"/>
  <c r="I82" i="7"/>
  <c r="I86" i="7"/>
  <c r="I90" i="7"/>
  <c r="I79" i="7"/>
  <c r="I63" i="7"/>
  <c r="I47" i="7"/>
  <c r="I81" i="7"/>
  <c r="I45" i="7"/>
  <c r="I65" i="7"/>
  <c r="I37" i="7"/>
  <c r="I13" i="7"/>
  <c r="I84" i="7"/>
  <c r="I68" i="7"/>
  <c r="I52" i="7"/>
  <c r="I32" i="7"/>
  <c r="I16" i="7"/>
  <c r="I31" i="7"/>
  <c r="I15" i="7"/>
  <c r="I91" i="7"/>
  <c r="I75" i="7"/>
  <c r="I59" i="7"/>
  <c r="I43" i="7"/>
  <c r="I69" i="7"/>
  <c r="I33" i="7"/>
  <c r="I85" i="7"/>
  <c r="I57" i="7"/>
  <c r="I29" i="7"/>
  <c r="I9" i="7"/>
  <c r="I80" i="7"/>
  <c r="I64" i="7"/>
  <c r="I48" i="7"/>
  <c r="I28" i="7"/>
  <c r="I12" i="7"/>
  <c r="I27" i="7"/>
  <c r="I11" i="7"/>
  <c r="I87" i="7"/>
  <c r="I71" i="7"/>
  <c r="I55" i="7"/>
  <c r="I39" i="7"/>
  <c r="I61" i="7"/>
  <c r="I25" i="7"/>
  <c r="I77" i="7"/>
  <c r="I49" i="7"/>
  <c r="I21" i="7"/>
  <c r="I92" i="7"/>
  <c r="I76" i="7"/>
  <c r="I60" i="7"/>
  <c r="I44" i="7"/>
  <c r="I24" i="7"/>
  <c r="I8" i="7"/>
  <c r="I23" i="7"/>
  <c r="I7" i="7"/>
  <c r="I83" i="7"/>
  <c r="I67" i="7"/>
  <c r="I51" i="7"/>
  <c r="I89" i="7"/>
  <c r="I53" i="7"/>
  <c r="I40" i="7"/>
  <c r="I73" i="7"/>
  <c r="I41" i="7"/>
  <c r="I17" i="7"/>
  <c r="I88" i="7"/>
  <c r="I72" i="7"/>
  <c r="I56" i="7"/>
  <c r="I36" i="7"/>
  <c r="I20" i="7"/>
  <c r="I35" i="7"/>
  <c r="I19" i="7"/>
  <c r="I94" i="7" l="1"/>
  <c r="K17" i="7"/>
  <c r="K16" i="7"/>
  <c r="K32" i="7"/>
  <c r="K48" i="7"/>
  <c r="K60" i="7"/>
  <c r="K64" i="7"/>
  <c r="K76" i="7"/>
  <c r="K80" i="7"/>
  <c r="K92" i="7"/>
  <c r="K9" i="7"/>
  <c r="K25" i="7"/>
  <c r="K29" i="7"/>
  <c r="K41" i="7"/>
  <c r="K45" i="7"/>
  <c r="K6" i="7"/>
  <c r="K14" i="7"/>
  <c r="K38" i="7"/>
  <c r="K46" i="7"/>
  <c r="K65" i="7"/>
  <c r="K70" i="7"/>
  <c r="K86" i="7"/>
  <c r="K91" i="7"/>
  <c r="K23" i="7"/>
  <c r="K31" i="7"/>
  <c r="K55" i="7"/>
  <c r="K61" i="7"/>
  <c r="K77" i="7"/>
  <c r="K82" i="7"/>
  <c r="K10" i="7"/>
  <c r="K18" i="7"/>
  <c r="K42" i="7"/>
  <c r="K50" i="7"/>
  <c r="K67" i="7"/>
  <c r="K73" i="7"/>
  <c r="K89" i="7"/>
  <c r="K27" i="7"/>
  <c r="K35" i="7"/>
  <c r="K58" i="7"/>
  <c r="K63" i="7"/>
  <c r="K79" i="7"/>
  <c r="K85" i="7"/>
  <c r="K44" i="7" l="1"/>
  <c r="K28" i="7"/>
  <c r="K12" i="7"/>
  <c r="K74" i="7"/>
  <c r="K51" i="7"/>
  <c r="K19" i="7"/>
  <c r="K83" i="7"/>
  <c r="K62" i="7"/>
  <c r="K34" i="7"/>
  <c r="K71" i="7"/>
  <c r="K47" i="7"/>
  <c r="K15" i="7"/>
  <c r="K81" i="7"/>
  <c r="K59" i="7"/>
  <c r="K30" i="7"/>
  <c r="K53" i="7"/>
  <c r="K37" i="7"/>
  <c r="K21" i="7"/>
  <c r="K88" i="7"/>
  <c r="K72" i="7"/>
  <c r="K56" i="7"/>
  <c r="K40" i="7"/>
  <c r="K24" i="7"/>
  <c r="K8" i="7"/>
  <c r="K90" i="7"/>
  <c r="K69" i="7"/>
  <c r="K43" i="7"/>
  <c r="K11" i="7"/>
  <c r="K78" i="7"/>
  <c r="K57" i="7"/>
  <c r="K26" i="7"/>
  <c r="K87" i="7"/>
  <c r="K66" i="7"/>
  <c r="K39" i="7"/>
  <c r="K7" i="7"/>
  <c r="K75" i="7"/>
  <c r="K54" i="7"/>
  <c r="K22" i="7"/>
  <c r="K49" i="7"/>
  <c r="K33" i="7"/>
  <c r="K13" i="7"/>
  <c r="K84" i="7"/>
  <c r="K68" i="7"/>
  <c r="K52" i="7"/>
  <c r="K36" i="7"/>
  <c r="K20" i="7"/>
  <c r="K94" i="7" l="1"/>
</calcChain>
</file>

<file path=xl/sharedStrings.xml><?xml version="1.0" encoding="utf-8"?>
<sst xmlns="http://schemas.openxmlformats.org/spreadsheetml/2006/main" count="271" uniqueCount="244">
  <si>
    <t>25-29</t>
  </si>
  <si>
    <t>30-34</t>
  </si>
  <si>
    <t>35-39</t>
  </si>
  <si>
    <t>40-44</t>
  </si>
  <si>
    <t>45-49</t>
  </si>
  <si>
    <t>50-54</t>
  </si>
  <si>
    <t>55-59</t>
  </si>
  <si>
    <t>ZORUNLU SİGORTALI SAYISI</t>
  </si>
  <si>
    <t>15-17</t>
  </si>
  <si>
    <t>18-24</t>
  </si>
  <si>
    <t>60-64</t>
  </si>
  <si>
    <t>65+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</si>
  <si>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</si>
  <si>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</si>
  <si>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</si>
  <si>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</si>
  <si>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</si>
  <si>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</si>
  <si>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</si>
  <si>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</si>
  <si>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</si>
  <si>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</si>
  <si>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</si>
  <si>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</si>
  <si>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</si>
  <si>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</si>
  <si>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</si>
  <si>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</si>
  <si>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</si>
  <si>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</si>
  <si>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</si>
  <si>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</si>
  <si>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</si>
  <si>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</si>
  <si>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</si>
  <si>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</si>
  <si>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</si>
  <si>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</si>
  <si>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</si>
  <si>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</si>
  <si>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</si>
  <si>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</si>
  <si>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</si>
  <si>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</si>
  <si>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</si>
  <si>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</si>
  <si>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</si>
  <si>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</si>
  <si>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</si>
  <si>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</si>
  <si>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</si>
  <si>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</si>
  <si>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</si>
  <si>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</si>
  <si>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</si>
  <si>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</si>
  <si>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</si>
  <si>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</si>
  <si>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</si>
  <si>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</si>
  <si>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</si>
  <si>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</si>
  <si>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</si>
  <si>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</si>
  <si>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</si>
  <si>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</si>
  <si>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</si>
  <si>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</si>
  <si>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</si>
  <si>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</si>
  <si>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</si>
  <si>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</si>
  <si>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</si>
  <si>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</si>
  <si>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</si>
  <si>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</si>
  <si>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</si>
  <si>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</si>
  <si>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</si>
  <si>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</si>
  <si>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</si>
  <si>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</si>
  <si>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</si>
  <si>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</si>
  <si>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</si>
  <si>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</si>
  <si>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</si>
  <si>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</si>
  <si>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</si>
  <si>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</si>
  <si>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</si>
  <si>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</si>
  <si>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</si>
  <si>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</si>
  <si>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</si>
  <si>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</si>
  <si>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</si>
  <si>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</si>
  <si>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</si>
  <si>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</si>
  <si>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</si>
  <si>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</si>
  <si>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</si>
  <si>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</si>
  <si>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</si>
  <si>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</si>
  <si>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</si>
  <si>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</si>
  <si>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</si>
  <si>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</si>
  <si>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</si>
  <si>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</si>
  <si>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</si>
  <si>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</si>
  <si>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</si>
  <si>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</si>
  <si>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</si>
  <si>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</si>
  <si>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</si>
  <si>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</si>
  <si>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</si>
  <si>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</si>
  <si>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</si>
  <si>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</si>
  <si>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</si>
  <si>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</si>
  <si>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</si>
  <si>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</si>
  <si>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</si>
  <si>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</si>
  <si>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</si>
  <si>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</si>
  <si>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</si>
  <si>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</si>
  <si>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</si>
  <si>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</si>
  <si>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</si>
  <si>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</si>
  <si>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</si>
  <si>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</si>
  <si>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</si>
  <si>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</si>
  <si>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</si>
  <si>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</si>
  <si>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</si>
  <si>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</si>
  <si>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</si>
  <si>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</si>
  <si>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</si>
  <si>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</si>
  <si>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</si>
  <si>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</si>
  <si>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</si>
  <si>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</si>
  <si>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</si>
  <si>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</si>
  <si>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</si>
  <si>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</si>
  <si>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</si>
  <si>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</si>
  <si>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</si>
  <si>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</si>
  <si>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</si>
  <si>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</si>
  <si>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</si>
  <si>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</si>
  <si>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</si>
  <si>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</si>
  <si>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</si>
  <si>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</si>
  <si>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</si>
  <si>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</si>
  <si>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</si>
  <si>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</si>
  <si>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</si>
  <si>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</si>
  <si>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</si>
  <si>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</si>
  <si>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</si>
  <si>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</si>
  <si>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</si>
  <si>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</si>
  <si>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</si>
  <si>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</si>
  <si>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</si>
  <si>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</si>
  <si>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</si>
  <si>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</si>
  <si>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</si>
  <si>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</si>
  <si>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</si>
  <si>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</si>
  <si>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</si>
  <si>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</si>
  <si>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</si>
  <si>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</si>
  <si>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</si>
  <si>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</si>
  <si>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</si>
  <si>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 İller
</t>
    </r>
    <r>
      <rPr>
        <sz val="9"/>
        <rFont val="Arial"/>
        <family val="2"/>
        <charset val="162"/>
      </rPr>
      <t>Provinces</t>
    </r>
  </si>
  <si>
    <r>
      <t xml:space="preserve">Yaş Grupları
</t>
    </r>
    <r>
      <rPr>
        <sz val="9"/>
        <rFont val="Arial"/>
        <family val="2"/>
        <charset val="162"/>
      </rPr>
      <t xml:space="preserve">Age Groups 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</si>
  <si>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</si>
  <si>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</si>
  <si>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</si>
  <si>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</si>
  <si>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</si>
  <si>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</si>
  <si>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</si>
  <si>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</si>
  <si>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</si>
  <si>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</si>
  <si>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</si>
  <si>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</si>
  <si>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365 +</t>
  </si>
  <si>
    <t>1</t>
  </si>
  <si>
    <r>
      <t xml:space="preserve">İl kodları
</t>
    </r>
    <r>
      <rPr>
        <sz val="9"/>
        <rFont val="Arial"/>
        <family val="2"/>
        <charset val="162"/>
      </rPr>
      <t>Province codes</t>
    </r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</si>
  <si>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</si>
  <si>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</si>
  <si>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</si>
  <si>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sigortalı sayısına oranı (%)
</t>
    </r>
    <r>
      <rPr>
        <sz val="9"/>
        <rFont val="Arial"/>
        <family val="2"/>
        <charset val="162"/>
      </rPr>
      <t>Proportion of sickness cases to number of active insured person 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</si>
  <si>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</si>
  <si>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Hastalık olayı başına ortalama gün
 </t>
    </r>
    <r>
      <rPr>
        <sz val="9"/>
        <rFont val="Arial"/>
        <family val="2"/>
        <charset val="162"/>
      </rPr>
      <t>Average days per sickness case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</si>
  <si>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</si>
  <si>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</si>
  <si>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</si>
  <si>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</si>
  <si>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</si>
  <si>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 xml:space="preserve">Geçici İş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</si>
  <si>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İş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</si>
  <si>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</si>
  <si>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</si>
  <si>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r>
      <t>Bilinmeyen-</t>
    </r>
    <r>
      <rPr>
        <sz val="9"/>
        <rFont val="Arial"/>
        <family val="2"/>
        <charset val="162"/>
      </rPr>
      <t>Unknown</t>
    </r>
  </si>
  <si>
    <t>-</t>
  </si>
  <si>
    <t xml:space="preserve"> </t>
  </si>
  <si>
    <t xml:space="preserve"> HASTALIK İSTATİSTİKLERİ</t>
  </si>
  <si>
    <t xml:space="preserve"> SICKNESS STATISTICS</t>
  </si>
  <si>
    <t>Tablo 4.1- 5510 Sayılı Kanunun 4-1/a Maddesi Kapsamında Geçici İş Göremezlik Ödeneğine Neden Olan Hastalık Olayları ve Oranlarının Ekonomik Faaliyet Sınıflaması ve Cinsiyet Dağılımı, 2016</t>
  </si>
  <si>
    <t>Table  4.1- Distribution of Sickness Cases and Ratios Causing to Temporary Incapacity Allowance by Classification of Economic Activity and Gender (Under Article 4-1/a of Act 5510), 2016</t>
  </si>
  <si>
    <t>Tablo 4.2- 5510 Sayılı Kanunun 4-1/a Maddesi Kapsamında Geçici İş Göremezlik Ödeneğine Neden Olan Hastalık Olaylarının İl ve Cinsiyet Dağılımı, 2016</t>
  </si>
  <si>
    <t>Table  4.2- Distribution of the Sickness Cases Causing to Temporary Incapacity Allowance by Province and Gender (Under Article 4-1/a of Act 5510), 2016</t>
  </si>
  <si>
    <t>Tablo 4.3- 5510 Sayılı Kanunun 4-1/a Maddesi Kapsamında Geçici İş Göremezlik Ödeneğine Neden Olan Hastalık Olaylarının Yaş Grupları ve Cinsiyet Dağılımı, 2016</t>
  </si>
  <si>
    <t>Table  4.3- Distribution of the Sickness Cases Causing to Temporary Incapacity Allowance by Age Groups and Gender (Under Article 4-1/a of Act 5510), 2016</t>
  </si>
  <si>
    <t>Tablo 4.4- 5510 Sayılı Kanunun 4-1/a Maddesi Kapsamında Geçici İş Göremezlik Ödeneğine Neden Olan Hastalık Olaylarının Geçici İş Göremezlik Gün Sayısı ve Cinsiyet Dağılımı, 2016</t>
  </si>
  <si>
    <t>Table  4.4- The Distribution of Number of Sickness Cases Causing to Temporary Incapacity Allowance by Temporary Incapacity Days and Gender (Under Article 4-1/a of Act 5510),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</si>
</sst>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\ &quot;TL&quot;_-;\-* #,##0\ &quot;TL&quot;_-;_-* &quot;-&quot;\ &quot;TL&quot;_-;_-@_-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(* #,##0.00_);_(* \(#,##0.00\);_(* &quot;-&quot;??_);_(@_)"/>
    <numFmt numFmtId="169" formatCode="_(* #,##0_);_(* \(#,##0\);_(* &quot;-&quot;??_);_(@_)"/>
    <numFmt numFmtId="170" formatCode="#,##0.0"/>
  </numFmts>
  <fonts count="20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  <charset val="162"/>
    </font>
    <font>
      <sz val="8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b/>
      <sz val="20"/>
      <name val="Times New Roman"/>
      <family val="1"/>
      <charset val="162"/>
    </font>
    <font>
      <i/>
      <sz val="10"/>
      <name val="Arial"/>
      <family val="2"/>
      <charset val="162"/>
    </font>
    <font>
      <i/>
      <sz val="9"/>
      <name val="Arial"/>
      <family val="2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" fontId="2" fillId="0" borderId="0"/>
    <xf numFmtId="1" fontId="2" fillId="0" borderId="0"/>
    <xf numFmtId="1" fontId="2" fillId="0" borderId="0"/>
    <xf numFmtId="0" fontId="1" fillId="0" borderId="0"/>
    <xf numFmtId="168" fontId="1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1" fontId="3" fillId="0" borderId="0" xfId="10" applyFont="1" applyAlignment="1">
      <alignment horizontal="center" vertical="center" wrapText="1"/>
    </xf>
    <xf numFmtId="1" fontId="7" fillId="0" borderId="0" xfId="10" applyFont="1" applyAlignment="1">
      <alignment horizontal="center" vertical="center" wrapText="1"/>
    </xf>
    <xf numFmtId="1" fontId="8" fillId="0" borderId="0" xfId="10" applyFont="1"/>
    <xf numFmtId="1" fontId="4" fillId="0" borderId="0" xfId="10" applyFont="1"/>
    <xf numFmtId="1" fontId="6" fillId="0" borderId="0" xfId="10" applyFont="1" applyAlignment="1">
      <alignment horizontal="center"/>
    </xf>
    <xf numFmtId="1" fontId="9" fillId="0" borderId="0" xfId="10" applyFont="1" applyAlignment="1">
      <alignment horizontal="center"/>
    </xf>
    <xf numFmtId="1" fontId="9" fillId="0" borderId="0" xfId="10" applyFont="1" applyAlignment="1">
      <alignment vertical="center"/>
    </xf>
    <xf numFmtId="1" fontId="6" fillId="0" borderId="0" xfId="10" applyFont="1" applyAlignment="1">
      <alignment vertical="center"/>
    </xf>
    <xf numFmtId="1" fontId="5" fillId="0" borderId="0" xfId="10" applyFont="1" applyBorder="1" applyAlignment="1">
      <alignment horizontal="center"/>
    </xf>
    <xf numFmtId="1" fontId="9" fillId="0" borderId="0" xfId="8" applyFont="1"/>
    <xf numFmtId="1" fontId="10" fillId="0" borderId="0" xfId="8" applyFont="1" applyBorder="1" applyAlignment="1">
      <alignment horizontal="center" vertical="center" wrapText="1"/>
    </xf>
    <xf numFmtId="1" fontId="9" fillId="0" borderId="0" xfId="10" applyFont="1"/>
    <xf numFmtId="1" fontId="6" fillId="0" borderId="0" xfId="10" applyFont="1"/>
    <xf numFmtId="1" fontId="6" fillId="0" borderId="0" xfId="1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  <xf numFmtId="3" fontId="5" fillId="0" borderId="0" xfId="12" applyNumberFormat="1" applyFont="1" applyBorder="1" applyAlignment="1"/>
    <xf numFmtId="0" fontId="5" fillId="0" borderId="0" xfId="0" quotePrefix="1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1" fontId="5" fillId="0" borderId="0" xfId="10" quotePrefix="1" applyFont="1" applyBorder="1" applyAlignment="1">
      <alignment horizontal="left" vertical="center"/>
    </xf>
    <xf numFmtId="1" fontId="7" fillId="0" borderId="0" xfId="10" applyFont="1" applyBorder="1" applyAlignment="1">
      <alignment horizontal="right" vertical="center"/>
    </xf>
    <xf numFmtId="1" fontId="7" fillId="0" borderId="0" xfId="9" applyFont="1" applyAlignment="1">
      <alignment horizontal="center" vertical="center" wrapText="1"/>
    </xf>
    <xf numFmtId="1" fontId="8" fillId="0" borderId="0" xfId="9" applyFont="1"/>
    <xf numFmtId="1" fontId="4" fillId="0" borderId="0" xfId="9" applyFont="1"/>
    <xf numFmtId="1" fontId="12" fillId="0" borderId="0" xfId="9" applyFont="1" applyAlignment="1">
      <alignment horizontal="center" vertical="center" wrapText="1"/>
    </xf>
    <xf numFmtId="1" fontId="9" fillId="0" borderId="0" xfId="9" applyFont="1"/>
    <xf numFmtId="1" fontId="6" fillId="0" borderId="0" xfId="9" applyFont="1"/>
    <xf numFmtId="1" fontId="10" fillId="0" borderId="0" xfId="10" applyFont="1" applyBorder="1" applyAlignment="1">
      <alignment horizontal="center"/>
    </xf>
    <xf numFmtId="1" fontId="9" fillId="0" borderId="0" xfId="10" applyFont="1" applyBorder="1" applyAlignment="1">
      <alignment horizontal="center" vertical="center"/>
    </xf>
    <xf numFmtId="3" fontId="5" fillId="0" borderId="0" xfId="2" applyNumberFormat="1" applyFont="1" applyBorder="1"/>
    <xf numFmtId="3" fontId="10" fillId="0" borderId="0" xfId="2" applyNumberFormat="1" applyFont="1" applyBorder="1"/>
    <xf numFmtId="1" fontId="9" fillId="0" borderId="0" xfId="9" applyFont="1" applyBorder="1"/>
    <xf numFmtId="1" fontId="6" fillId="0" borderId="0" xfId="9" applyFont="1" applyBorder="1"/>
    <xf numFmtId="3" fontId="5" fillId="0" borderId="0" xfId="2" applyNumberFormat="1" applyFont="1" applyBorder="1" applyAlignment="1">
      <alignment horizontal="right" vertical="center"/>
    </xf>
    <xf numFmtId="3" fontId="11" fillId="0" borderId="0" xfId="0" applyNumberFormat="1" applyFont="1"/>
    <xf numFmtId="3" fontId="12" fillId="0" borderId="0" xfId="0" applyNumberFormat="1" applyFont="1"/>
    <xf numFmtId="0" fontId="8" fillId="0" borderId="0" xfId="0" applyFont="1"/>
    <xf numFmtId="169" fontId="6" fillId="0" borderId="0" xfId="12" applyNumberFormat="1" applyFont="1" applyBorder="1"/>
    <xf numFmtId="169" fontId="5" fillId="0" borderId="0" xfId="12" applyNumberFormat="1" applyFont="1" applyBorder="1" applyAlignment="1">
      <alignment horizontal="centerContinuous"/>
    </xf>
    <xf numFmtId="169" fontId="5" fillId="0" borderId="5" xfId="12" applyNumberFormat="1" applyFont="1" applyBorder="1"/>
    <xf numFmtId="169" fontId="5" fillId="0" borderId="0" xfId="12" applyNumberFormat="1" applyFont="1" applyBorder="1"/>
    <xf numFmtId="0" fontId="4" fillId="0" borderId="0" xfId="0" applyFont="1" applyBorder="1"/>
    <xf numFmtId="1" fontId="5" fillId="0" borderId="0" xfId="10" applyFont="1" applyBorder="1" applyAlignment="1">
      <alignment horizontal="right" vertical="center"/>
    </xf>
    <xf numFmtId="1" fontId="5" fillId="0" borderId="0" xfId="9" applyFont="1" applyBorder="1" applyAlignment="1">
      <alignment horizontal="center" vertical="center" wrapText="1"/>
    </xf>
    <xf numFmtId="1" fontId="6" fillId="0" borderId="0" xfId="9" applyFont="1" applyBorder="1" applyAlignment="1">
      <alignment horizontal="center" vertical="center" wrapText="1"/>
    </xf>
    <xf numFmtId="3" fontId="11" fillId="0" borderId="0" xfId="0" applyNumberFormat="1" applyFont="1" applyBorder="1"/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0" xfId="11" quotePrefix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/>
    </xf>
    <xf numFmtId="3" fontId="5" fillId="0" borderId="0" xfId="3" applyNumberFormat="1" applyFont="1" applyFill="1" applyBorder="1" applyAlignment="1">
      <alignment horizontal="right"/>
    </xf>
    <xf numFmtId="170" fontId="5" fillId="0" borderId="0" xfId="3" applyNumberFormat="1" applyFont="1" applyFill="1" applyBorder="1" applyAlignment="1">
      <alignment horizontal="center"/>
    </xf>
    <xf numFmtId="169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9" fontId="4" fillId="0" borderId="0" xfId="0" applyNumberFormat="1" applyFont="1"/>
    <xf numFmtId="1" fontId="0" fillId="0" borderId="0" xfId="0" applyNumberFormat="1"/>
    <xf numFmtId="3" fontId="6" fillId="0" borderId="0" xfId="0" applyNumberFormat="1" applyFont="1" applyFill="1" applyBorder="1"/>
    <xf numFmtId="3" fontId="5" fillId="0" borderId="0" xfId="12" quotePrefix="1" applyNumberFormat="1" applyFont="1" applyBorder="1" applyAlignment="1">
      <alignment horizontal="center" vertical="center"/>
    </xf>
    <xf numFmtId="3" fontId="5" fillId="0" borderId="0" xfId="12" applyNumberFormat="1" applyFont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right"/>
    </xf>
    <xf numFmtId="3" fontId="13" fillId="0" borderId="5" xfId="0" applyNumberFormat="1" applyFont="1" applyFill="1" applyBorder="1" applyAlignment="1">
      <alignment vertical="center"/>
    </xf>
    <xf numFmtId="3" fontId="5" fillId="0" borderId="0" xfId="12" applyNumberFormat="1" applyFont="1" applyBorder="1" applyAlignment="1">
      <alignment vertical="center"/>
    </xf>
    <xf numFmtId="1" fontId="9" fillId="0" borderId="0" xfId="8" applyFont="1" applyAlignment="1">
      <alignment vertical="center"/>
    </xf>
    <xf numFmtId="1" fontId="5" fillId="0" borderId="5" xfId="9" quotePrefix="1" applyFont="1" applyBorder="1" applyAlignment="1">
      <alignment horizontal="left" vertical="center"/>
    </xf>
    <xf numFmtId="3" fontId="5" fillId="0" borderId="0" xfId="2" applyNumberFormat="1" applyFont="1" applyBorder="1" applyAlignment="1">
      <alignment vertical="center"/>
    </xf>
    <xf numFmtId="3" fontId="10" fillId="0" borderId="0" xfId="2" applyNumberFormat="1" applyFont="1" applyBorder="1" applyAlignment="1">
      <alignment vertical="center"/>
    </xf>
    <xf numFmtId="1" fontId="9" fillId="0" borderId="0" xfId="9" applyFont="1" applyBorder="1" applyAlignment="1">
      <alignment vertical="center"/>
    </xf>
    <xf numFmtId="1" fontId="6" fillId="0" borderId="0" xfId="9" applyFont="1" applyBorder="1" applyAlignment="1">
      <alignment vertical="center"/>
    </xf>
    <xf numFmtId="3" fontId="5" fillId="0" borderId="0" xfId="12" applyNumberFormat="1" applyFont="1" applyBorder="1" applyAlignment="1">
      <alignment horizontal="right" indent="3"/>
    </xf>
    <xf numFmtId="3" fontId="5" fillId="0" borderId="5" xfId="12" applyNumberFormat="1" applyFont="1" applyBorder="1" applyAlignment="1">
      <alignment horizontal="right" vertical="center" indent="3"/>
    </xf>
    <xf numFmtId="0" fontId="5" fillId="0" borderId="5" xfId="0" quotePrefix="1" applyFont="1" applyBorder="1" applyAlignment="1">
      <alignment horizontal="center" vertical="center"/>
    </xf>
    <xf numFmtId="16" fontId="5" fillId="0" borderId="0" xfId="9" quotePrefix="1" applyNumberFormat="1" applyFont="1" applyBorder="1" applyAlignment="1">
      <alignment horizontal="centerContinuous" vertical="center"/>
    </xf>
    <xf numFmtId="3" fontId="6" fillId="0" borderId="0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1" fontId="5" fillId="0" borderId="0" xfId="9" quotePrefix="1" applyNumberFormat="1" applyFont="1" applyBorder="1" applyAlignment="1">
      <alignment horizontal="centerContinuous" vertical="center"/>
    </xf>
    <xf numFmtId="1" fontId="5" fillId="0" borderId="5" xfId="9" quotePrefix="1" applyFont="1" applyFill="1" applyBorder="1" applyAlignment="1">
      <alignment vertical="center" wrapText="1"/>
    </xf>
    <xf numFmtId="3" fontId="10" fillId="0" borderId="0" xfId="2" applyNumberFormat="1" applyFont="1" applyBorder="1" applyAlignment="1">
      <alignment horizontal="right" vertical="center"/>
    </xf>
    <xf numFmtId="1" fontId="5" fillId="0" borderId="0" xfId="9" applyFont="1" applyFill="1" applyBorder="1" applyAlignment="1">
      <alignment horizontal="left" vertical="center"/>
    </xf>
    <xf numFmtId="3" fontId="9" fillId="0" borderId="0" xfId="2" applyNumberFormat="1" applyFont="1" applyBorder="1"/>
    <xf numFmtId="1" fontId="5" fillId="0" borderId="1" xfId="9" quotePrefix="1" applyFont="1" applyFill="1" applyBorder="1" applyAlignment="1">
      <alignment horizontal="left" vertical="center"/>
    </xf>
    <xf numFmtId="3" fontId="5" fillId="0" borderId="1" xfId="2" applyNumberFormat="1" applyFont="1" applyBorder="1" applyAlignment="1">
      <alignment horizontal="right" vertical="center"/>
    </xf>
    <xf numFmtId="1" fontId="5" fillId="0" borderId="5" xfId="9" applyFont="1" applyBorder="1" applyAlignment="1">
      <alignment vertical="center" wrapText="1"/>
    </xf>
    <xf numFmtId="4" fontId="5" fillId="0" borderId="1" xfId="2" applyNumberFormat="1" applyFont="1" applyBorder="1" applyAlignment="1">
      <alignment horizontal="right" vertical="center"/>
    </xf>
    <xf numFmtId="0" fontId="5" fillId="0" borderId="16" xfId="0" quotePrefix="1" applyFont="1" applyBorder="1" applyAlignment="1">
      <alignment horizontal="center" vertical="center" wrapText="1"/>
    </xf>
    <xf numFmtId="1" fontId="5" fillId="0" borderId="14" xfId="10" applyFont="1" applyBorder="1" applyAlignment="1">
      <alignment horizontal="center" vertical="center" wrapText="1"/>
    </xf>
    <xf numFmtId="1" fontId="5" fillId="0" borderId="16" xfId="9" applyFont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/>
    </xf>
    <xf numFmtId="168" fontId="4" fillId="0" borderId="0" xfId="12" applyFont="1"/>
    <xf numFmtId="1" fontId="6" fillId="0" borderId="0" xfId="8" applyFont="1" applyBorder="1"/>
    <xf numFmtId="1" fontId="5" fillId="0" borderId="0" xfId="8" applyFont="1" applyBorder="1"/>
    <xf numFmtId="1" fontId="6" fillId="0" borderId="0" xfId="8" applyFont="1" applyBorder="1" applyAlignment="1">
      <alignment vertical="center"/>
    </xf>
    <xf numFmtId="169" fontId="5" fillId="0" borderId="0" xfId="1" applyNumberFormat="1" applyFont="1" applyBorder="1"/>
    <xf numFmtId="1" fontId="6" fillId="0" borderId="0" xfId="8" applyFont="1"/>
    <xf numFmtId="1" fontId="6" fillId="0" borderId="0" xfId="8" applyFont="1" applyAlignment="1">
      <alignment vertical="center"/>
    </xf>
    <xf numFmtId="1" fontId="3" fillId="0" borderId="0" xfId="10" applyFont="1" applyBorder="1" applyAlignment="1">
      <alignment horizontal="right" vertical="center"/>
    </xf>
    <xf numFmtId="0" fontId="1" fillId="0" borderId="0" xfId="0" applyFont="1"/>
    <xf numFmtId="3" fontId="1" fillId="0" borderId="0" xfId="0" applyNumberFormat="1" applyFont="1"/>
    <xf numFmtId="3" fontId="6" fillId="0" borderId="0" xfId="12" applyNumberFormat="1" applyFont="1" applyBorder="1" applyAlignment="1">
      <alignment horizontal="right" indent="3" readingOrder="1"/>
    </xf>
    <xf numFmtId="170" fontId="6" fillId="0" borderId="0" xfId="0" applyNumberFormat="1" applyFont="1" applyFill="1"/>
    <xf numFmtId="3" fontId="6" fillId="0" borderId="0" xfId="0" applyNumberFormat="1" applyFont="1" applyFill="1"/>
    <xf numFmtId="169" fontId="6" fillId="0" borderId="0" xfId="0" applyNumberFormat="1" applyFont="1"/>
    <xf numFmtId="3" fontId="5" fillId="2" borderId="0" xfId="2" applyNumberFormat="1" applyFont="1" applyFill="1" applyBorder="1" applyAlignment="1">
      <alignment horizontal="right" vertical="center"/>
    </xf>
    <xf numFmtId="1" fontId="6" fillId="2" borderId="0" xfId="8" applyFont="1" applyFill="1" applyBorder="1" applyAlignment="1">
      <alignment vertical="center"/>
    </xf>
    <xf numFmtId="1" fontId="5" fillId="2" borderId="0" xfId="8" applyFont="1" applyFill="1" applyBorder="1" applyAlignment="1">
      <alignment vertical="center"/>
    </xf>
    <xf numFmtId="3" fontId="6" fillId="2" borderId="0" xfId="2" applyNumberFormat="1" applyFont="1" applyFill="1" applyBorder="1"/>
    <xf numFmtId="0" fontId="16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justify" vertical="center" wrapText="1"/>
    </xf>
    <xf numFmtId="0" fontId="5" fillId="0" borderId="5" xfId="11" applyFont="1" applyFill="1" applyBorder="1" applyAlignment="1">
      <alignment horizontal="left" vertical="center" wrapText="1"/>
    </xf>
    <xf numFmtId="0" fontId="5" fillId="0" borderId="5" xfId="11" quotePrefix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textRotation="90" wrapText="1"/>
    </xf>
    <xf numFmtId="0" fontId="5" fillId="0" borderId="8" xfId="11" applyFont="1" applyFill="1" applyBorder="1" applyAlignment="1">
      <alignment horizontal="center" vertical="center" textRotation="90" wrapText="1"/>
    </xf>
    <xf numFmtId="0" fontId="5" fillId="0" borderId="9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1" fontId="3" fillId="0" borderId="0" xfId="9" applyFont="1" applyAlignment="1">
      <alignment horizontal="justify" vertical="center" wrapText="1"/>
    </xf>
    <xf numFmtId="1" fontId="17" fillId="0" borderId="0" xfId="9" applyFont="1" applyAlignment="1">
      <alignment horizontal="justify" vertical="center" wrapText="1"/>
    </xf>
    <xf numFmtId="1" fontId="18" fillId="0" borderId="0" xfId="9" applyFont="1" applyBorder="1" applyAlignment="1">
      <alignment horizontal="justify" vertical="center" wrapText="1"/>
    </xf>
    <xf numFmtId="1" fontId="10" fillId="0" borderId="0" xfId="8" applyFont="1" applyBorder="1" applyAlignment="1">
      <alignment horizontal="center" vertical="center" wrapText="1"/>
    </xf>
    <xf numFmtId="1" fontId="3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/>
    </xf>
  </cellXfs>
  <cellStyles count="13">
    <cellStyle name="Binlik Ayracı_5__2005____KAZASI_II_34_451" xfId="1"/>
    <cellStyle name="Binlik Ayracı_İŞKAZASI  2 28-38 " xfId="2"/>
    <cellStyle name="Binlik Ayracı_İŞKAZASI-I 16-26" xfId="3"/>
    <cellStyle name="Comma [0]_T - 37" xfId="4"/>
    <cellStyle name="Comma_T - 37" xfId="5"/>
    <cellStyle name="Currency [0]_T - 37" xfId="6"/>
    <cellStyle name="Currency_T - 37" xfId="7"/>
    <cellStyle name="Normal" xfId="0" builtinId="0"/>
    <cellStyle name="Normal_5__2005____KAZASI_II_34_451" xfId="8"/>
    <cellStyle name="Normal_İŞKAZASI  2 28-38 " xfId="9"/>
    <cellStyle name="Normal_İŞKAZASI-II 27-36 " xfId="10"/>
    <cellStyle name="Normal_Sayfa2" xfId="11"/>
    <cellStyle name="Virgül" xfId="1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GridLines="0" zoomScaleNormal="100" workbookViewId="0">
      <selection activeCell="A34" sqref="A34"/>
    </sheetView>
  </sheetViews>
  <sheetFormatPr defaultRowHeight="12.75"/>
  <sheetData>
    <row r="1" spans="1:9" ht="12.75" customHeight="1">
      <c r="A1" s="52"/>
      <c r="B1" s="52"/>
      <c r="C1" s="52"/>
      <c r="D1" s="52"/>
      <c r="E1" s="52"/>
      <c r="F1" s="52"/>
      <c r="G1" s="52"/>
      <c r="H1" s="52"/>
      <c r="I1" s="52"/>
    </row>
    <row r="2" spans="1:9" ht="12.7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9" ht="12.75" customHeight="1">
      <c r="A3" s="52"/>
      <c r="B3" s="52"/>
      <c r="C3" s="52"/>
      <c r="D3" s="52"/>
      <c r="E3" s="52"/>
      <c r="F3" s="52"/>
      <c r="G3" s="52"/>
      <c r="H3" s="52"/>
      <c r="I3" s="52"/>
    </row>
    <row r="4" spans="1:9" ht="12.75" customHeight="1">
      <c r="A4" s="52"/>
      <c r="B4" s="52"/>
      <c r="C4" s="52"/>
      <c r="D4" s="52"/>
      <c r="E4" s="52"/>
      <c r="F4" s="52"/>
      <c r="G4" s="52"/>
      <c r="H4" s="52"/>
      <c r="I4" s="52"/>
    </row>
    <row r="5" spans="1:9" ht="12.7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 ht="12.75" customHeight="1">
      <c r="A6" s="52"/>
      <c r="B6" s="52"/>
      <c r="C6" s="52"/>
      <c r="D6" s="52"/>
      <c r="E6" s="52"/>
      <c r="F6" s="52"/>
      <c r="G6" s="52"/>
      <c r="H6" s="52"/>
      <c r="I6" s="52"/>
    </row>
    <row r="7" spans="1:9" ht="12.75" customHeight="1">
      <c r="A7" s="52"/>
      <c r="B7" s="52"/>
      <c r="C7" s="52"/>
      <c r="D7" s="52"/>
      <c r="E7" s="52"/>
      <c r="F7" s="52"/>
      <c r="G7" s="52"/>
      <c r="H7" s="52"/>
      <c r="I7" s="52"/>
    </row>
    <row r="8" spans="1:9" ht="12.75" customHeight="1">
      <c r="A8" s="52"/>
      <c r="B8" s="52"/>
      <c r="C8" s="52"/>
      <c r="D8" s="52"/>
      <c r="E8" s="52"/>
      <c r="F8" s="52"/>
      <c r="G8" s="52"/>
      <c r="H8" s="52"/>
      <c r="I8" s="52"/>
    </row>
    <row r="9" spans="1:9" ht="12.75" customHeight="1">
      <c r="A9" s="52"/>
      <c r="B9" s="52"/>
      <c r="C9" s="52"/>
      <c r="D9" s="52"/>
      <c r="E9" s="52"/>
      <c r="F9" s="52"/>
      <c r="G9" s="52"/>
      <c r="H9" s="52"/>
      <c r="I9" s="52"/>
    </row>
    <row r="10" spans="1:9" ht="12.75" customHeight="1">
      <c r="A10" s="52"/>
      <c r="B10" s="52"/>
      <c r="C10" s="52"/>
      <c r="D10" s="52"/>
      <c r="E10" s="52"/>
      <c r="F10" s="52"/>
      <c r="G10" s="52"/>
      <c r="H10" s="52"/>
      <c r="I10" s="52"/>
    </row>
    <row r="11" spans="1:9" ht="12.75" customHeight="1">
      <c r="A11" s="52"/>
      <c r="B11" s="52"/>
      <c r="C11" s="52"/>
      <c r="D11" s="52"/>
      <c r="E11" s="52"/>
      <c r="F11" s="52"/>
      <c r="G11" s="52"/>
      <c r="H11" s="52"/>
      <c r="I11" s="52"/>
    </row>
    <row r="12" spans="1:9" ht="12.75" customHeight="1">
      <c r="A12" s="52"/>
      <c r="B12" s="52"/>
      <c r="C12" s="52"/>
      <c r="D12" s="52"/>
      <c r="E12" s="52"/>
      <c r="F12" s="52"/>
      <c r="G12" s="52"/>
      <c r="H12" s="52"/>
      <c r="I12" s="52"/>
    </row>
    <row r="13" spans="1:9" ht="12.75" customHeight="1" thickBot="1">
      <c r="A13" s="54"/>
      <c r="B13" s="54"/>
      <c r="C13" s="54"/>
      <c r="D13" s="54"/>
      <c r="E13" s="54"/>
      <c r="F13" s="54"/>
      <c r="G13" s="54"/>
      <c r="H13" s="54"/>
      <c r="I13" s="54"/>
    </row>
    <row r="14" spans="1:9" ht="12.75" customHeight="1" thickTop="1">
      <c r="A14" s="52"/>
      <c r="B14" s="52"/>
      <c r="C14" s="52"/>
      <c r="D14" s="52"/>
      <c r="E14" s="52"/>
      <c r="F14" s="52"/>
      <c r="G14" s="52"/>
      <c r="H14" s="52"/>
      <c r="I14" s="52"/>
    </row>
    <row r="15" spans="1:9" ht="12.75" customHeight="1">
      <c r="A15" s="52"/>
      <c r="B15" s="52"/>
      <c r="C15" s="52"/>
      <c r="D15" s="52"/>
      <c r="E15" s="52"/>
      <c r="F15" s="52"/>
      <c r="G15" s="52"/>
      <c r="H15" s="52"/>
      <c r="I15" s="52"/>
    </row>
    <row r="16" spans="1:9" ht="12.75" customHeight="1">
      <c r="A16" s="124" t="s">
        <v>23</v>
      </c>
      <c r="B16" s="124"/>
      <c r="C16" s="124"/>
      <c r="D16" s="124"/>
      <c r="E16" s="124"/>
      <c r="F16" s="124"/>
      <c r="G16" s="124"/>
      <c r="H16" s="124"/>
      <c r="I16" s="124"/>
    </row>
    <row r="17" spans="1:9" ht="12.75" customHeight="1">
      <c r="A17" s="124"/>
      <c r="B17" s="124"/>
      <c r="C17" s="124"/>
      <c r="D17" s="124"/>
      <c r="E17" s="124"/>
      <c r="F17" s="124"/>
      <c r="G17" s="124"/>
      <c r="H17" s="124"/>
      <c r="I17" s="124"/>
    </row>
    <row r="18" spans="1:9" ht="12.75" customHeight="1">
      <c r="A18" s="53"/>
      <c r="B18" s="53"/>
      <c r="C18" s="53"/>
      <c r="D18" s="53"/>
      <c r="E18" s="53"/>
      <c r="F18" s="53"/>
      <c r="G18" s="53"/>
      <c r="H18" s="53"/>
      <c r="I18" s="53"/>
    </row>
    <row r="19" spans="1:9" ht="12.75" customHeight="1">
      <c r="A19" s="124" t="s">
        <v>24</v>
      </c>
      <c r="B19" s="124"/>
      <c r="C19" s="124"/>
      <c r="D19" s="124"/>
      <c r="E19" s="124"/>
      <c r="F19" s="124"/>
      <c r="G19" s="124"/>
      <c r="H19" s="124"/>
      <c r="I19" s="124"/>
    </row>
    <row r="20" spans="1:9" ht="12.75" customHeight="1">
      <c r="A20" s="124"/>
      <c r="B20" s="124"/>
      <c r="C20" s="124"/>
      <c r="D20" s="124"/>
      <c r="E20" s="124"/>
      <c r="F20" s="124"/>
      <c r="G20" s="124"/>
      <c r="H20" s="124"/>
      <c r="I20" s="124"/>
    </row>
    <row r="21" spans="1:9" ht="12.75" customHeight="1">
      <c r="A21" s="52"/>
      <c r="B21" s="52"/>
      <c r="C21" s="52"/>
      <c r="D21" s="52"/>
      <c r="E21" s="52"/>
      <c r="F21" s="52"/>
      <c r="G21" s="52"/>
      <c r="H21" s="52"/>
      <c r="I21" s="52"/>
    </row>
    <row r="22" spans="1:9" ht="12.75" customHeight="1">
      <c r="A22" s="52"/>
      <c r="B22" s="52"/>
      <c r="C22" s="52"/>
      <c r="D22" s="52"/>
      <c r="E22" s="52"/>
      <c r="F22" s="52"/>
      <c r="G22" s="52"/>
      <c r="H22" s="52"/>
      <c r="I22" s="52"/>
    </row>
    <row r="23" spans="1:9" ht="12.75" customHeight="1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12.75" customHeight="1">
      <c r="A24" s="124" t="s">
        <v>234</v>
      </c>
      <c r="B24" s="124"/>
      <c r="C24" s="124"/>
      <c r="D24" s="124"/>
      <c r="E24" s="124"/>
      <c r="F24" s="124"/>
      <c r="G24" s="124"/>
      <c r="H24" s="124"/>
      <c r="I24" s="124"/>
    </row>
    <row r="25" spans="1:9" ht="12.75" customHeight="1">
      <c r="A25" s="124"/>
      <c r="B25" s="124"/>
      <c r="C25" s="124"/>
      <c r="D25" s="124"/>
      <c r="E25" s="124"/>
      <c r="F25" s="124"/>
      <c r="G25" s="124"/>
      <c r="H25" s="124"/>
      <c r="I25" s="124"/>
    </row>
    <row r="26" spans="1:9" ht="12.75" customHeight="1">
      <c r="A26" s="124"/>
      <c r="B26" s="124"/>
      <c r="C26" s="124"/>
      <c r="D26" s="124"/>
      <c r="E26" s="124"/>
      <c r="F26" s="124"/>
      <c r="G26" s="124"/>
      <c r="H26" s="124"/>
      <c r="I26" s="124"/>
    </row>
    <row r="27" spans="1:9" ht="12.75" customHeight="1">
      <c r="A27" s="124"/>
      <c r="B27" s="124"/>
      <c r="C27" s="124"/>
      <c r="D27" s="124"/>
      <c r="E27" s="124"/>
      <c r="F27" s="124"/>
      <c r="G27" s="124"/>
      <c r="H27" s="124"/>
      <c r="I27" s="124"/>
    </row>
    <row r="28" spans="1:9" ht="12.75" customHeight="1"/>
    <row r="29" spans="1:9" ht="12.75" customHeight="1"/>
    <row r="30" spans="1:9" ht="12.75" customHeight="1">
      <c r="A30" s="124" t="s">
        <v>235</v>
      </c>
      <c r="B30" s="124"/>
      <c r="C30" s="124"/>
      <c r="D30" s="124"/>
      <c r="E30" s="124"/>
      <c r="F30" s="124"/>
      <c r="G30" s="124"/>
      <c r="H30" s="124"/>
      <c r="I30" s="124"/>
    </row>
    <row r="31" spans="1:9" ht="12.75" customHeight="1">
      <c r="A31" s="124"/>
      <c r="B31" s="124"/>
      <c r="C31" s="124"/>
      <c r="D31" s="124"/>
      <c r="E31" s="124"/>
      <c r="F31" s="124"/>
      <c r="G31" s="124"/>
      <c r="H31" s="124"/>
      <c r="I31" s="124"/>
    </row>
    <row r="32" spans="1:9" ht="12.75" customHeight="1">
      <c r="A32" s="124"/>
      <c r="B32" s="124"/>
      <c r="C32" s="124"/>
      <c r="D32" s="124"/>
      <c r="E32" s="124"/>
      <c r="F32" s="124"/>
      <c r="G32" s="124"/>
      <c r="H32" s="124"/>
      <c r="I32" s="124"/>
    </row>
    <row r="33" spans="1:9" ht="12.75" customHeight="1">
      <c r="A33" s="124"/>
      <c r="B33" s="124"/>
      <c r="C33" s="124"/>
      <c r="D33" s="124"/>
      <c r="E33" s="124"/>
      <c r="F33" s="124"/>
      <c r="G33" s="124"/>
      <c r="H33" s="124"/>
      <c r="I33" s="124"/>
    </row>
    <row r="34" spans="1:9" ht="12.75" customHeight="1">
      <c r="A34" s="52"/>
      <c r="B34" s="52"/>
      <c r="C34" s="52"/>
      <c r="D34" s="52"/>
      <c r="E34" s="52"/>
      <c r="F34" s="52"/>
      <c r="G34" s="52"/>
      <c r="H34" s="52"/>
      <c r="I34" s="52"/>
    </row>
    <row r="35" spans="1:9" ht="12.75" customHeight="1" thickBot="1">
      <c r="A35" s="52"/>
      <c r="B35" s="52"/>
      <c r="C35" s="52"/>
      <c r="D35" s="52"/>
      <c r="E35" s="52"/>
      <c r="F35" s="52"/>
      <c r="G35" s="52"/>
      <c r="H35" s="52"/>
      <c r="I35" s="52"/>
    </row>
    <row r="36" spans="1:9" ht="12.75" customHeight="1" thickTop="1">
      <c r="A36" s="55"/>
      <c r="B36" s="55"/>
      <c r="C36" s="55"/>
      <c r="D36" s="55"/>
      <c r="E36" s="55"/>
      <c r="F36" s="55"/>
      <c r="G36" s="55"/>
      <c r="H36" s="55"/>
      <c r="I36" s="55"/>
    </row>
    <row r="37" spans="1:9" ht="12.75" customHeight="1">
      <c r="A37" s="52"/>
      <c r="B37" s="52"/>
      <c r="C37" s="52"/>
      <c r="D37" s="52"/>
      <c r="E37" s="52"/>
      <c r="F37" s="52"/>
      <c r="G37" s="52"/>
      <c r="H37" s="52"/>
      <c r="I37" s="52"/>
    </row>
    <row r="38" spans="1:9" ht="12.75" customHeight="1">
      <c r="A38" s="52"/>
      <c r="B38" s="52"/>
      <c r="C38" s="52"/>
      <c r="D38" s="52"/>
      <c r="E38" s="52"/>
      <c r="F38" s="52"/>
      <c r="G38" s="52"/>
      <c r="H38" s="52"/>
      <c r="I38" s="52"/>
    </row>
    <row r="39" spans="1:9" ht="12.75" customHeight="1">
      <c r="A39" s="52"/>
      <c r="B39" s="52"/>
      <c r="C39" s="52"/>
      <c r="D39" s="52"/>
      <c r="E39" s="52"/>
      <c r="F39" s="52"/>
      <c r="G39" s="52"/>
      <c r="H39" s="52"/>
      <c r="I39" s="52"/>
    </row>
    <row r="40" spans="1:9" ht="12.75" customHeight="1">
      <c r="A40" s="52"/>
      <c r="B40" s="52"/>
      <c r="C40" s="52"/>
      <c r="D40" s="52"/>
      <c r="E40" s="52"/>
      <c r="F40" s="52"/>
      <c r="G40" s="52"/>
      <c r="H40" s="52"/>
      <c r="I40" s="52"/>
    </row>
    <row r="41" spans="1:9" ht="12.75" customHeight="1">
      <c r="A41" s="52"/>
      <c r="B41" s="52"/>
      <c r="C41" s="52"/>
      <c r="D41" s="52"/>
      <c r="E41" s="52"/>
      <c r="F41" s="52"/>
      <c r="G41" s="52"/>
      <c r="H41" s="52"/>
      <c r="I41" s="52"/>
    </row>
    <row r="42" spans="1:9" ht="12.75" customHeight="1">
      <c r="A42" s="52"/>
      <c r="B42" s="52"/>
      <c r="C42" s="52"/>
      <c r="D42" s="52"/>
      <c r="E42" s="52"/>
      <c r="F42" s="52"/>
      <c r="G42" s="52"/>
      <c r="H42" s="52"/>
      <c r="I42" s="52"/>
    </row>
    <row r="43" spans="1:9" ht="12.75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12.75" customHeight="1">
      <c r="A44" s="52"/>
      <c r="B44" s="52"/>
      <c r="C44" s="52"/>
      <c r="D44" s="52"/>
      <c r="E44" s="52"/>
      <c r="F44" s="52"/>
      <c r="G44" s="52"/>
      <c r="H44" s="52"/>
      <c r="I44" s="52"/>
    </row>
    <row r="45" spans="1:9" ht="12.75" customHeight="1">
      <c r="A45" s="52"/>
      <c r="B45" s="52"/>
      <c r="C45" s="52"/>
      <c r="D45" s="52"/>
      <c r="E45" s="52"/>
      <c r="F45" s="52"/>
      <c r="G45" s="52"/>
      <c r="H45" s="52"/>
      <c r="I45" s="52"/>
    </row>
    <row r="46" spans="1:9" ht="12.75" customHeight="1">
      <c r="A46" s="52"/>
      <c r="B46" s="52"/>
      <c r="C46" s="52"/>
      <c r="D46" s="52"/>
      <c r="E46" s="52"/>
      <c r="F46" s="52"/>
      <c r="G46" s="52"/>
      <c r="H46" s="52"/>
      <c r="I46" s="52"/>
    </row>
    <row r="47" spans="1:9" ht="12.75" customHeight="1">
      <c r="A47" s="52"/>
      <c r="B47" s="52"/>
      <c r="C47" s="52"/>
      <c r="D47" s="52"/>
      <c r="E47" s="52"/>
      <c r="F47" s="52"/>
      <c r="G47" s="52"/>
      <c r="H47" s="52"/>
      <c r="I47" s="52"/>
    </row>
    <row r="48" spans="1:9" ht="12.75" customHeight="1">
      <c r="A48" s="52"/>
      <c r="B48" s="52"/>
      <c r="C48" s="52"/>
      <c r="D48" s="52"/>
      <c r="E48" s="52"/>
      <c r="F48" s="52"/>
      <c r="G48" s="52"/>
      <c r="H48" s="52"/>
      <c r="I48" s="52"/>
    </row>
    <row r="49" spans="1:9" ht="12.75" customHeight="1">
      <c r="A49" s="52"/>
      <c r="B49" s="52"/>
      <c r="C49" s="52"/>
      <c r="D49" s="52"/>
      <c r="E49" s="52"/>
      <c r="F49" s="52"/>
      <c r="G49" s="52"/>
      <c r="H49" s="52"/>
      <c r="I49" s="52"/>
    </row>
    <row r="50" spans="1:9" ht="12.75" customHeight="1">
      <c r="A50" s="52"/>
      <c r="B50" s="52"/>
      <c r="C50" s="52"/>
      <c r="D50" s="52"/>
      <c r="E50" s="52"/>
      <c r="F50" s="52"/>
      <c r="G50" s="52"/>
      <c r="H50" s="52"/>
      <c r="I50" s="52"/>
    </row>
    <row r="51" spans="1:9" ht="12.75" customHeight="1">
      <c r="A51" s="52"/>
      <c r="B51" s="52"/>
      <c r="C51" s="52"/>
      <c r="D51" s="52"/>
      <c r="E51" s="52"/>
      <c r="F51" s="52"/>
      <c r="G51" s="52"/>
      <c r="H51" s="52"/>
      <c r="I51" s="52"/>
    </row>
    <row r="52" spans="1:9" ht="12.75" customHeight="1">
      <c r="A52" s="52"/>
      <c r="B52" s="52"/>
      <c r="C52" s="52"/>
      <c r="D52" s="52"/>
      <c r="E52" s="52"/>
      <c r="F52" s="52"/>
      <c r="G52" s="52"/>
      <c r="H52" s="52"/>
      <c r="I52" s="52"/>
    </row>
    <row r="53" spans="1:9" ht="12.75" customHeight="1">
      <c r="A53" s="52"/>
      <c r="B53" s="52"/>
      <c r="C53" s="52"/>
      <c r="D53" s="52"/>
      <c r="E53" s="52"/>
      <c r="F53" s="52"/>
      <c r="G53" s="52"/>
      <c r="H53" s="52"/>
      <c r="I53" s="52"/>
    </row>
    <row r="54" spans="1:9" ht="12.75" customHeight="1">
      <c r="A54" s="52"/>
      <c r="B54" s="52"/>
      <c r="C54" s="52"/>
      <c r="D54" s="52"/>
      <c r="E54" s="52"/>
      <c r="F54" s="52"/>
      <c r="G54" s="52"/>
      <c r="H54" s="52"/>
      <c r="I54" s="52"/>
    </row>
    <row r="55" spans="1:9" ht="12.75" customHeight="1">
      <c r="A55" s="52"/>
      <c r="B55" s="52"/>
      <c r="C55" s="52"/>
      <c r="D55" s="52"/>
      <c r="E55" s="52"/>
      <c r="F55" s="52"/>
      <c r="G55" s="52"/>
      <c r="H55" s="52"/>
      <c r="I55" s="52"/>
    </row>
    <row r="56" spans="1:9" ht="12.75" customHeight="1">
      <c r="A56" s="52"/>
      <c r="B56" s="52"/>
      <c r="C56" s="52"/>
      <c r="D56" s="52"/>
      <c r="E56" s="52"/>
      <c r="F56" s="52"/>
      <c r="G56" s="52"/>
      <c r="H56" s="52"/>
      <c r="I56" s="52"/>
    </row>
    <row r="57" spans="1:9" ht="12.75" customHeight="1">
      <c r="A57" s="52"/>
      <c r="B57" s="52"/>
      <c r="C57" s="52"/>
      <c r="D57" s="52"/>
      <c r="E57" s="52"/>
      <c r="F57" s="52"/>
      <c r="G57" s="52"/>
      <c r="H57" s="52"/>
      <c r="I57" s="52"/>
    </row>
    <row r="58" spans="1:9" ht="12.75" customHeight="1">
      <c r="A58" s="52"/>
      <c r="B58" s="52"/>
      <c r="C58" s="52"/>
      <c r="D58" s="52"/>
      <c r="E58" s="52"/>
      <c r="F58" s="52"/>
      <c r="G58" s="52"/>
      <c r="H58" s="52"/>
      <c r="I58" s="52"/>
    </row>
    <row r="59" spans="1:9" ht="12.75" customHeight="1">
      <c r="A59" s="52"/>
      <c r="B59" s="52"/>
      <c r="C59" s="52"/>
      <c r="D59" s="52"/>
      <c r="E59" s="52"/>
      <c r="F59" s="52"/>
      <c r="G59" s="52"/>
      <c r="H59" s="52"/>
      <c r="I59" s="52"/>
    </row>
    <row r="60" spans="1:9" ht="12.75" customHeight="1">
      <c r="A60" s="52"/>
      <c r="B60" s="52"/>
      <c r="C60" s="52"/>
      <c r="D60" s="52"/>
      <c r="E60" s="52"/>
      <c r="F60" s="52"/>
      <c r="G60" s="52"/>
      <c r="H60" s="52"/>
      <c r="I60" s="52"/>
    </row>
    <row r="61" spans="1:9" ht="12.75" customHeight="1">
      <c r="A61" s="52"/>
      <c r="B61" s="52"/>
      <c r="C61" s="52"/>
      <c r="D61" s="52"/>
      <c r="E61" s="52"/>
      <c r="F61" s="52"/>
      <c r="G61" s="52"/>
      <c r="H61" s="52"/>
      <c r="I61" s="52"/>
    </row>
    <row r="62" spans="1:9" ht="12.75" customHeight="1">
      <c r="A62" s="52"/>
      <c r="B62" s="52"/>
      <c r="C62" s="52"/>
      <c r="D62" s="52"/>
      <c r="E62" s="52"/>
      <c r="F62" s="52"/>
      <c r="G62" s="52"/>
      <c r="H62" s="52"/>
      <c r="I62" s="52"/>
    </row>
    <row r="63" spans="1:9" ht="12.75" customHeight="1">
      <c r="A63" s="52"/>
      <c r="B63" s="52"/>
      <c r="C63" s="52"/>
      <c r="D63" s="52"/>
      <c r="E63" s="52"/>
      <c r="F63" s="52"/>
      <c r="G63" s="52"/>
      <c r="H63" s="52"/>
      <c r="I63" s="52"/>
    </row>
  </sheetData>
  <mergeCells count="4">
    <mergeCell ref="A16:I17"/>
    <mergeCell ref="A19:I20"/>
    <mergeCell ref="A24:I27"/>
    <mergeCell ref="A30:I33"/>
  </mergeCells>
  <phoneticPr fontId="1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D96"/>
  <sheetViews>
    <sheetView showGridLines="0" zoomScaleNormal="100" workbookViewId="0">
      <selection activeCell="B6" sqref="B6"/>
    </sheetView>
  </sheetViews>
  <sheetFormatPr defaultColWidth="9.140625" defaultRowHeight="12.75"/>
  <cols>
    <col min="1" max="1" width="5.140625" style="58" customWidth="1"/>
    <col min="2" max="2" width="32.7109375" style="58" bestFit="1" customWidth="1"/>
    <col min="3" max="8" width="10.42578125" style="58" customWidth="1"/>
    <col min="9" max="11" width="15.7109375" style="58" customWidth="1"/>
    <col min="12" max="12" width="11.7109375" style="58" customWidth="1"/>
    <col min="13" max="13" width="0.85546875" style="57" customWidth="1"/>
    <col min="14" max="14" width="10.42578125" style="57" hidden="1" customWidth="1"/>
    <col min="15" max="15" width="15" style="58" customWidth="1"/>
    <col min="16" max="16384" width="9.140625" style="58"/>
  </cols>
  <sheetData>
    <row r="1" spans="1:30" ht="30" customHeight="1">
      <c r="A1" s="126" t="s">
        <v>236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56"/>
    </row>
    <row r="2" spans="1:30" ht="26.25" customHeight="1">
      <c r="A2" s="136" t="s">
        <v>237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59"/>
    </row>
    <row r="3" spans="1:30" s="61" customFormat="1" ht="32.25" customHeight="1">
      <c r="A3" s="139" t="s">
        <v>222</v>
      </c>
      <c r="B3" s="141" t="s">
        <v>223</v>
      </c>
      <c r="C3" s="132" t="s">
        <v>216</v>
      </c>
      <c r="D3" s="137"/>
      <c r="E3" s="138"/>
      <c r="F3" s="132" t="s">
        <v>217</v>
      </c>
      <c r="G3" s="137"/>
      <c r="H3" s="138"/>
      <c r="I3" s="130" t="s">
        <v>218</v>
      </c>
      <c r="J3" s="130" t="s">
        <v>219</v>
      </c>
      <c r="K3" s="130" t="s">
        <v>220</v>
      </c>
      <c r="L3" s="132" t="s">
        <v>221</v>
      </c>
      <c r="M3" s="60"/>
      <c r="N3" s="134" t="s">
        <v>7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1:30" s="63" customFormat="1" ht="95.1" customHeight="1">
      <c r="A4" s="140"/>
      <c r="B4" s="142"/>
      <c r="C4" s="65" t="s">
        <v>22</v>
      </c>
      <c r="D4" s="65" t="s">
        <v>21</v>
      </c>
      <c r="E4" s="65" t="s">
        <v>157</v>
      </c>
      <c r="F4" s="65" t="s">
        <v>22</v>
      </c>
      <c r="G4" s="65" t="s">
        <v>21</v>
      </c>
      <c r="H4" s="65" t="s">
        <v>157</v>
      </c>
      <c r="I4" s="131"/>
      <c r="J4" s="131"/>
      <c r="K4" s="131"/>
      <c r="L4" s="133"/>
      <c r="M4" s="60"/>
      <c r="N4" s="135"/>
    </row>
    <row r="5" spans="1:30" s="63" customFormat="1" ht="12" customHeight="1">
      <c r="A5" s="66" t="s">
        <v>12</v>
      </c>
      <c r="B5" s="67" t="s">
        <v>68</v>
      </c>
      <c r="C5" s="68">
        <v>13621</v>
      </c>
      <c r="D5" s="68">
        <v>8921</v>
      </c>
      <c r="E5" s="69">
        <f>C5+D5</f>
        <v>22542</v>
      </c>
      <c r="F5" s="68">
        <v>131798</v>
      </c>
      <c r="G5" s="68">
        <v>71237</v>
      </c>
      <c r="H5" s="69">
        <f>F5+G5</f>
        <v>203035</v>
      </c>
      <c r="I5" s="78">
        <f>+E5/$E$94*100</f>
        <v>0.82072380397582478</v>
      </c>
      <c r="J5" s="78">
        <f>+E5/N5*100</f>
        <v>21.563656887035211</v>
      </c>
      <c r="K5" s="78">
        <f>+H5/$H$94*100</f>
        <v>0.85907152407754905</v>
      </c>
      <c r="L5" s="78">
        <f>+H5/E5</f>
        <v>9.0069647768609702</v>
      </c>
      <c r="M5" s="70">
        <f>SUM(C5:D5)</f>
        <v>22542</v>
      </c>
      <c r="N5" s="63">
        <v>104537</v>
      </c>
      <c r="O5" s="117"/>
      <c r="P5" s="118"/>
      <c r="Q5" s="118"/>
    </row>
    <row r="6" spans="1:30" s="63" customFormat="1" ht="12" customHeight="1">
      <c r="A6" s="66" t="s">
        <v>13</v>
      </c>
      <c r="B6" s="67" t="s">
        <v>69</v>
      </c>
      <c r="C6" s="68">
        <v>4830</v>
      </c>
      <c r="D6" s="68">
        <v>1214</v>
      </c>
      <c r="E6" s="69">
        <f t="shared" ref="E6:E69" si="0">C6+D6</f>
        <v>6044</v>
      </c>
      <c r="F6" s="68">
        <v>51255</v>
      </c>
      <c r="G6" s="68">
        <v>10124</v>
      </c>
      <c r="H6" s="69">
        <f t="shared" ref="H6:H69" si="1">F6+G6</f>
        <v>61379</v>
      </c>
      <c r="I6" s="78">
        <f t="shared" ref="I6:I36" si="2">+E6/$E$94*100</f>
        <v>0.2200538848030292</v>
      </c>
      <c r="J6" s="78">
        <f t="shared" ref="J6:J36" si="3">+E6/N6*100</f>
        <v>17.434950672128309</v>
      </c>
      <c r="K6" s="78">
        <f t="shared" ref="K6:K69" si="4">+H6/$H$94*100</f>
        <v>0.25970375096094706</v>
      </c>
      <c r="L6" s="78">
        <f t="shared" ref="L6:L69" si="5">+H6/E6</f>
        <v>10.155360688285903</v>
      </c>
      <c r="M6" s="70">
        <f t="shared" ref="M6:M69" si="6">SUM(C6:D6)</f>
        <v>6044</v>
      </c>
      <c r="N6" s="63">
        <v>34666</v>
      </c>
      <c r="O6" s="117"/>
      <c r="P6" s="118"/>
      <c r="Q6" s="118"/>
    </row>
    <row r="7" spans="1:30" s="63" customFormat="1" ht="12" customHeight="1">
      <c r="A7" s="66" t="s">
        <v>14</v>
      </c>
      <c r="B7" s="67" t="s">
        <v>70</v>
      </c>
      <c r="C7" s="68">
        <v>1535</v>
      </c>
      <c r="D7" s="68">
        <v>474</v>
      </c>
      <c r="E7" s="69">
        <f t="shared" si="0"/>
        <v>2009</v>
      </c>
      <c r="F7" s="68">
        <v>12280</v>
      </c>
      <c r="G7" s="68">
        <v>3363</v>
      </c>
      <c r="H7" s="69">
        <f t="shared" si="1"/>
        <v>15643</v>
      </c>
      <c r="I7" s="78">
        <f t="shared" si="2"/>
        <v>7.3144979247069114E-2</v>
      </c>
      <c r="J7" s="78">
        <f t="shared" si="3"/>
        <v>23.727412306602101</v>
      </c>
      <c r="K7" s="78">
        <f t="shared" si="4"/>
        <v>6.6187878203980088E-2</v>
      </c>
      <c r="L7" s="78">
        <f t="shared" si="5"/>
        <v>7.7864609258337483</v>
      </c>
      <c r="M7" s="70">
        <f t="shared" si="6"/>
        <v>2009</v>
      </c>
      <c r="N7" s="63">
        <v>8467</v>
      </c>
      <c r="O7" s="117"/>
      <c r="P7" s="118"/>
      <c r="Q7" s="118"/>
    </row>
    <row r="8" spans="1:30" s="63" customFormat="1" ht="12" customHeight="1">
      <c r="A8" s="66" t="s">
        <v>16</v>
      </c>
      <c r="B8" s="67" t="s">
        <v>71</v>
      </c>
      <c r="C8" s="68">
        <v>18597</v>
      </c>
      <c r="D8" s="68">
        <v>165</v>
      </c>
      <c r="E8" s="69">
        <f t="shared" si="0"/>
        <v>18762</v>
      </c>
      <c r="F8" s="68">
        <v>135051</v>
      </c>
      <c r="G8" s="68">
        <v>1548</v>
      </c>
      <c r="H8" s="69">
        <f t="shared" si="1"/>
        <v>136599</v>
      </c>
      <c r="I8" s="78">
        <f t="shared" si="2"/>
        <v>0.6830991043471929</v>
      </c>
      <c r="J8" s="78">
        <f t="shared" si="3"/>
        <v>49.922835399925496</v>
      </c>
      <c r="K8" s="78">
        <f t="shared" si="4"/>
        <v>0.5779708479694099</v>
      </c>
      <c r="L8" s="78">
        <f t="shared" si="5"/>
        <v>7.2806204029421169</v>
      </c>
      <c r="M8" s="70">
        <f t="shared" si="6"/>
        <v>18762</v>
      </c>
      <c r="N8" s="63">
        <v>37582</v>
      </c>
      <c r="O8" s="117"/>
      <c r="P8" s="118"/>
      <c r="Q8" s="118"/>
    </row>
    <row r="9" spans="1:30" s="63" customFormat="1" ht="12" customHeight="1">
      <c r="A9" s="66" t="s">
        <v>17</v>
      </c>
      <c r="B9" s="67" t="s">
        <v>72</v>
      </c>
      <c r="C9" s="68">
        <v>1064</v>
      </c>
      <c r="D9" s="68">
        <v>62</v>
      </c>
      <c r="E9" s="69">
        <f t="shared" si="0"/>
        <v>1126</v>
      </c>
      <c r="F9" s="68">
        <v>6655</v>
      </c>
      <c r="G9" s="68">
        <v>331</v>
      </c>
      <c r="H9" s="69">
        <f t="shared" si="1"/>
        <v>6986</v>
      </c>
      <c r="I9" s="78">
        <f t="shared" si="2"/>
        <v>4.0996140683026289E-2</v>
      </c>
      <c r="J9" s="78">
        <f t="shared" si="3"/>
        <v>39.745852453229787</v>
      </c>
      <c r="K9" s="78">
        <f t="shared" si="4"/>
        <v>2.9558813343540557E-2</v>
      </c>
      <c r="L9" s="78">
        <f t="shared" si="5"/>
        <v>6.2042628774422734</v>
      </c>
      <c r="M9" s="70">
        <f t="shared" si="6"/>
        <v>1126</v>
      </c>
      <c r="N9" s="63">
        <v>2833</v>
      </c>
      <c r="O9" s="117"/>
      <c r="P9" s="118"/>
      <c r="Q9" s="118"/>
    </row>
    <row r="10" spans="1:30" s="63" customFormat="1" ht="12" customHeight="1">
      <c r="A10" s="66" t="s">
        <v>18</v>
      </c>
      <c r="B10" s="67" t="s">
        <v>73</v>
      </c>
      <c r="C10" s="68">
        <v>6885</v>
      </c>
      <c r="D10" s="68">
        <v>252</v>
      </c>
      <c r="E10" s="69">
        <f t="shared" si="0"/>
        <v>7137</v>
      </c>
      <c r="F10" s="68">
        <v>50265</v>
      </c>
      <c r="G10" s="68">
        <v>2735</v>
      </c>
      <c r="H10" s="69">
        <f t="shared" si="1"/>
        <v>53000</v>
      </c>
      <c r="I10" s="78">
        <f t="shared" si="2"/>
        <v>0.25984854001310714</v>
      </c>
      <c r="J10" s="78">
        <f t="shared" si="3"/>
        <v>31.042581879866031</v>
      </c>
      <c r="K10" s="78">
        <f t="shared" si="4"/>
        <v>0.2242509457783638</v>
      </c>
      <c r="L10" s="78">
        <f t="shared" si="5"/>
        <v>7.4260893933025081</v>
      </c>
      <c r="M10" s="70">
        <f t="shared" si="6"/>
        <v>7137</v>
      </c>
      <c r="N10" s="63">
        <v>22991</v>
      </c>
      <c r="O10" s="117"/>
      <c r="P10" s="118"/>
      <c r="Q10" s="118"/>
    </row>
    <row r="11" spans="1:30" s="63" customFormat="1" ht="12" customHeight="1">
      <c r="A11" s="66" t="s">
        <v>19</v>
      </c>
      <c r="B11" s="67" t="s">
        <v>74</v>
      </c>
      <c r="C11" s="68">
        <v>13797</v>
      </c>
      <c r="D11" s="68">
        <v>681</v>
      </c>
      <c r="E11" s="69">
        <f t="shared" si="0"/>
        <v>14478</v>
      </c>
      <c r="F11" s="68">
        <v>119527</v>
      </c>
      <c r="G11" s="68">
        <v>5138</v>
      </c>
      <c r="H11" s="69">
        <f t="shared" si="1"/>
        <v>124665</v>
      </c>
      <c r="I11" s="78">
        <f t="shared" si="2"/>
        <v>0.52712444476807685</v>
      </c>
      <c r="J11" s="78">
        <f t="shared" si="3"/>
        <v>23.545674836149555</v>
      </c>
      <c r="K11" s="78">
        <f t="shared" si="4"/>
        <v>0.52747630481999486</v>
      </c>
      <c r="L11" s="78">
        <f t="shared" si="5"/>
        <v>8.6106506423539155</v>
      </c>
      <c r="M11" s="70">
        <f t="shared" si="6"/>
        <v>14478</v>
      </c>
      <c r="N11" s="63">
        <v>61489</v>
      </c>
      <c r="O11" s="117"/>
      <c r="P11" s="118"/>
      <c r="Q11" s="118"/>
    </row>
    <row r="12" spans="1:30" s="63" customFormat="1" ht="12" customHeight="1">
      <c r="A12" s="66" t="s">
        <v>20</v>
      </c>
      <c r="B12" s="67" t="s">
        <v>75</v>
      </c>
      <c r="C12" s="68">
        <v>1333</v>
      </c>
      <c r="D12" s="68">
        <v>137</v>
      </c>
      <c r="E12" s="69">
        <f t="shared" si="0"/>
        <v>1470</v>
      </c>
      <c r="F12" s="68">
        <v>10684</v>
      </c>
      <c r="G12" s="68">
        <v>1416</v>
      </c>
      <c r="H12" s="69">
        <f t="shared" si="1"/>
        <v>12100</v>
      </c>
      <c r="I12" s="78">
        <f t="shared" si="2"/>
        <v>5.352071652224568E-2</v>
      </c>
      <c r="J12" s="78">
        <f t="shared" si="3"/>
        <v>19.35483870967742</v>
      </c>
      <c r="K12" s="78">
        <f t="shared" si="4"/>
        <v>5.119691403619249E-2</v>
      </c>
      <c r="L12" s="78">
        <f t="shared" si="5"/>
        <v>8.2312925170068034</v>
      </c>
      <c r="M12" s="70">
        <f t="shared" si="6"/>
        <v>1470</v>
      </c>
      <c r="N12" s="63">
        <v>7595</v>
      </c>
      <c r="O12" s="117"/>
      <c r="P12" s="118"/>
      <c r="Q12" s="118"/>
    </row>
    <row r="13" spans="1:30" s="63" customFormat="1" ht="12" customHeight="1">
      <c r="A13" s="66">
        <v>10</v>
      </c>
      <c r="B13" s="67" t="s">
        <v>76</v>
      </c>
      <c r="C13" s="68">
        <v>75679</v>
      </c>
      <c r="D13" s="68">
        <v>49054</v>
      </c>
      <c r="E13" s="69">
        <f t="shared" si="0"/>
        <v>124733</v>
      </c>
      <c r="F13" s="68">
        <v>647548</v>
      </c>
      <c r="G13" s="68">
        <v>334622</v>
      </c>
      <c r="H13" s="69">
        <f t="shared" si="1"/>
        <v>982170</v>
      </c>
      <c r="I13" s="78">
        <f t="shared" si="2"/>
        <v>4.5413602271899807</v>
      </c>
      <c r="J13" s="78">
        <f t="shared" si="3"/>
        <v>28.685925077560292</v>
      </c>
      <c r="K13" s="78">
        <f t="shared" si="4"/>
        <v>4.1557085172667101</v>
      </c>
      <c r="L13" s="78">
        <f t="shared" si="5"/>
        <v>7.874179246871317</v>
      </c>
      <c r="M13" s="70">
        <f t="shared" si="6"/>
        <v>124733</v>
      </c>
      <c r="N13" s="63">
        <v>434823</v>
      </c>
      <c r="O13" s="117"/>
      <c r="P13" s="118"/>
      <c r="Q13" s="118"/>
    </row>
    <row r="14" spans="1:30" s="63" customFormat="1" ht="12" customHeight="1">
      <c r="A14" s="66">
        <v>11</v>
      </c>
      <c r="B14" s="67" t="s">
        <v>77</v>
      </c>
      <c r="C14" s="68">
        <v>4128</v>
      </c>
      <c r="D14" s="68">
        <v>650</v>
      </c>
      <c r="E14" s="69">
        <f t="shared" si="0"/>
        <v>4778</v>
      </c>
      <c r="F14" s="68">
        <v>33911</v>
      </c>
      <c r="G14" s="68">
        <v>4550</v>
      </c>
      <c r="H14" s="69">
        <f t="shared" si="1"/>
        <v>38461</v>
      </c>
      <c r="I14" s="78">
        <f t="shared" si="2"/>
        <v>0.17396053302264619</v>
      </c>
      <c r="J14" s="78">
        <f t="shared" si="3"/>
        <v>32.514460700918676</v>
      </c>
      <c r="K14" s="78">
        <f t="shared" si="4"/>
        <v>0.16273425708644623</v>
      </c>
      <c r="L14" s="78">
        <f t="shared" si="5"/>
        <v>8.0496023440770195</v>
      </c>
      <c r="M14" s="70">
        <f t="shared" si="6"/>
        <v>4778</v>
      </c>
      <c r="N14" s="63">
        <v>14695</v>
      </c>
      <c r="O14" s="117"/>
      <c r="P14" s="118"/>
      <c r="Q14" s="118"/>
    </row>
    <row r="15" spans="1:30" s="63" customFormat="1" ht="12" customHeight="1">
      <c r="A15" s="66">
        <v>12</v>
      </c>
      <c r="B15" s="67" t="s">
        <v>78</v>
      </c>
      <c r="C15" s="68">
        <v>1242</v>
      </c>
      <c r="D15" s="68">
        <v>180</v>
      </c>
      <c r="E15" s="69">
        <f t="shared" si="0"/>
        <v>1422</v>
      </c>
      <c r="F15" s="68">
        <v>10206</v>
      </c>
      <c r="G15" s="68">
        <v>1462</v>
      </c>
      <c r="H15" s="69">
        <f t="shared" si="1"/>
        <v>11668</v>
      </c>
      <c r="I15" s="78">
        <f t="shared" si="2"/>
        <v>5.1773101288866238E-2</v>
      </c>
      <c r="J15" s="78">
        <f t="shared" si="3"/>
        <v>37.35224586288416</v>
      </c>
      <c r="K15" s="78">
        <f t="shared" si="4"/>
        <v>4.9369057270602805E-2</v>
      </c>
      <c r="L15" s="78">
        <f t="shared" si="5"/>
        <v>8.2053445850914208</v>
      </c>
      <c r="M15" s="70">
        <f t="shared" si="6"/>
        <v>1422</v>
      </c>
      <c r="N15" s="63">
        <v>3807</v>
      </c>
      <c r="O15" s="117"/>
      <c r="P15" s="118"/>
      <c r="Q15" s="118"/>
    </row>
    <row r="16" spans="1:30" s="63" customFormat="1" ht="12" customHeight="1">
      <c r="A16" s="66">
        <v>13</v>
      </c>
      <c r="B16" s="67" t="s">
        <v>79</v>
      </c>
      <c r="C16" s="68">
        <v>89198</v>
      </c>
      <c r="D16" s="68">
        <v>52108</v>
      </c>
      <c r="E16" s="69">
        <f t="shared" si="0"/>
        <v>141306</v>
      </c>
      <c r="F16" s="68">
        <v>662857</v>
      </c>
      <c r="G16" s="68">
        <v>351367</v>
      </c>
      <c r="H16" s="69">
        <f t="shared" si="1"/>
        <v>1014224</v>
      </c>
      <c r="I16" s="78">
        <f t="shared" si="2"/>
        <v>5.144760795164931</v>
      </c>
      <c r="J16" s="78">
        <f t="shared" si="3"/>
        <v>34.586859998923032</v>
      </c>
      <c r="K16" s="78">
        <f t="shared" si="4"/>
        <v>4.2913337968134959</v>
      </c>
      <c r="L16" s="78">
        <f t="shared" si="5"/>
        <v>7.1775013092154616</v>
      </c>
      <c r="M16" s="70">
        <f t="shared" si="6"/>
        <v>141306</v>
      </c>
      <c r="N16" s="63">
        <v>408554</v>
      </c>
      <c r="O16" s="117"/>
      <c r="P16" s="118"/>
      <c r="Q16" s="118"/>
    </row>
    <row r="17" spans="1:17" s="63" customFormat="1" ht="12" customHeight="1">
      <c r="A17" s="66">
        <v>14</v>
      </c>
      <c r="B17" s="67" t="s">
        <v>80</v>
      </c>
      <c r="C17" s="68">
        <v>36763</v>
      </c>
      <c r="D17" s="68">
        <v>70764</v>
      </c>
      <c r="E17" s="69">
        <f t="shared" si="0"/>
        <v>107527</v>
      </c>
      <c r="F17" s="68">
        <v>365010</v>
      </c>
      <c r="G17" s="68">
        <v>543730</v>
      </c>
      <c r="H17" s="69">
        <f t="shared" si="1"/>
        <v>908740</v>
      </c>
      <c r="I17" s="78">
        <f t="shared" si="2"/>
        <v>3.9149129833248377</v>
      </c>
      <c r="J17" s="78">
        <f t="shared" si="3"/>
        <v>23.033487636800626</v>
      </c>
      <c r="K17" s="78">
        <f t="shared" si="4"/>
        <v>3.8450151786156668</v>
      </c>
      <c r="L17" s="78">
        <f t="shared" si="5"/>
        <v>8.4512727036000257</v>
      </c>
      <c r="M17" s="70">
        <f t="shared" si="6"/>
        <v>107527</v>
      </c>
      <c r="N17" s="63">
        <v>466829</v>
      </c>
      <c r="O17" s="117"/>
      <c r="P17" s="118"/>
      <c r="Q17" s="118"/>
    </row>
    <row r="18" spans="1:17" s="63" customFormat="1" ht="12" customHeight="1">
      <c r="A18" s="66">
        <v>15</v>
      </c>
      <c r="B18" s="67" t="s">
        <v>81</v>
      </c>
      <c r="C18" s="68">
        <v>7074</v>
      </c>
      <c r="D18" s="68">
        <v>2456</v>
      </c>
      <c r="E18" s="69">
        <f t="shared" si="0"/>
        <v>9530</v>
      </c>
      <c r="F18" s="68">
        <v>77085</v>
      </c>
      <c r="G18" s="68">
        <v>21835</v>
      </c>
      <c r="H18" s="69">
        <f t="shared" si="1"/>
        <v>98920</v>
      </c>
      <c r="I18" s="78">
        <f t="shared" si="2"/>
        <v>0.34697444112721182</v>
      </c>
      <c r="J18" s="78">
        <f t="shared" si="3"/>
        <v>15.811916178593352</v>
      </c>
      <c r="K18" s="78">
        <f t="shared" si="4"/>
        <v>0.41854535012067451</v>
      </c>
      <c r="L18" s="78">
        <f t="shared" si="5"/>
        <v>10.379853095487933</v>
      </c>
      <c r="M18" s="70">
        <f t="shared" si="6"/>
        <v>9530</v>
      </c>
      <c r="N18" s="63">
        <v>60271</v>
      </c>
      <c r="O18" s="117"/>
      <c r="P18" s="118"/>
      <c r="Q18" s="118"/>
    </row>
    <row r="19" spans="1:17" s="63" customFormat="1" ht="12" customHeight="1">
      <c r="A19" s="66">
        <v>16</v>
      </c>
      <c r="B19" s="67" t="s">
        <v>82</v>
      </c>
      <c r="C19" s="68">
        <v>16183</v>
      </c>
      <c r="D19" s="68">
        <v>2281</v>
      </c>
      <c r="E19" s="69">
        <f t="shared" si="0"/>
        <v>18464</v>
      </c>
      <c r="F19" s="68">
        <v>144818</v>
      </c>
      <c r="G19" s="68">
        <v>17958</v>
      </c>
      <c r="H19" s="69">
        <f t="shared" si="1"/>
        <v>162776</v>
      </c>
      <c r="I19" s="78">
        <f t="shared" si="2"/>
        <v>0.67224932643996216</v>
      </c>
      <c r="J19" s="78">
        <f t="shared" si="3"/>
        <v>28.856312318319631</v>
      </c>
      <c r="K19" s="78">
        <f t="shared" si="4"/>
        <v>0.68872965943431985</v>
      </c>
      <c r="L19" s="78">
        <f t="shared" si="5"/>
        <v>8.8158578856152516</v>
      </c>
      <c r="M19" s="70">
        <f t="shared" si="6"/>
        <v>18464</v>
      </c>
      <c r="N19" s="63">
        <v>63986</v>
      </c>
      <c r="O19" s="117"/>
      <c r="P19" s="118"/>
      <c r="Q19" s="118"/>
    </row>
    <row r="20" spans="1:17" s="63" customFormat="1" ht="12" customHeight="1">
      <c r="A20" s="66">
        <v>17</v>
      </c>
      <c r="B20" s="67" t="s">
        <v>83</v>
      </c>
      <c r="C20" s="68">
        <v>14520</v>
      </c>
      <c r="D20" s="68">
        <v>2739</v>
      </c>
      <c r="E20" s="69">
        <f t="shared" si="0"/>
        <v>17259</v>
      </c>
      <c r="F20" s="68">
        <v>108393</v>
      </c>
      <c r="G20" s="68">
        <v>21358</v>
      </c>
      <c r="H20" s="69">
        <f t="shared" si="1"/>
        <v>129751</v>
      </c>
      <c r="I20" s="78">
        <f t="shared" si="2"/>
        <v>0.62837690235199883</v>
      </c>
      <c r="J20" s="78">
        <f t="shared" si="3"/>
        <v>32.49242238831259</v>
      </c>
      <c r="K20" s="78">
        <f t="shared" si="4"/>
        <v>0.54899593331487706</v>
      </c>
      <c r="L20" s="78">
        <f t="shared" si="5"/>
        <v>7.5178747320238717</v>
      </c>
      <c r="M20" s="70">
        <f t="shared" si="6"/>
        <v>17259</v>
      </c>
      <c r="N20" s="63">
        <v>53117</v>
      </c>
      <c r="O20" s="117"/>
      <c r="P20" s="118"/>
      <c r="Q20" s="118"/>
    </row>
    <row r="21" spans="1:17" s="63" customFormat="1" ht="12" customHeight="1">
      <c r="A21" s="66">
        <v>18</v>
      </c>
      <c r="B21" s="67" t="s">
        <v>84</v>
      </c>
      <c r="C21" s="68">
        <v>7222</v>
      </c>
      <c r="D21" s="68">
        <v>2026</v>
      </c>
      <c r="E21" s="69">
        <f t="shared" si="0"/>
        <v>9248</v>
      </c>
      <c r="F21" s="68">
        <v>70997</v>
      </c>
      <c r="G21" s="68">
        <v>19978</v>
      </c>
      <c r="H21" s="69">
        <f t="shared" si="1"/>
        <v>90975</v>
      </c>
      <c r="I21" s="78">
        <f t="shared" si="2"/>
        <v>0.33670720163110751</v>
      </c>
      <c r="J21" s="78">
        <f t="shared" si="3"/>
        <v>16.944556414672579</v>
      </c>
      <c r="K21" s="78">
        <f t="shared" si="4"/>
        <v>0.38492886400352166</v>
      </c>
      <c r="L21" s="78">
        <f t="shared" si="5"/>
        <v>9.8372621107266429</v>
      </c>
      <c r="M21" s="70">
        <f t="shared" si="6"/>
        <v>9248</v>
      </c>
      <c r="N21" s="63">
        <v>54578</v>
      </c>
      <c r="O21" s="117"/>
      <c r="P21" s="118"/>
      <c r="Q21" s="118"/>
    </row>
    <row r="22" spans="1:17" s="63" customFormat="1" ht="12" customHeight="1">
      <c r="A22" s="66">
        <v>19</v>
      </c>
      <c r="B22" s="67" t="s">
        <v>85</v>
      </c>
      <c r="C22" s="68">
        <v>2229</v>
      </c>
      <c r="D22" s="68">
        <v>232</v>
      </c>
      <c r="E22" s="69">
        <f t="shared" si="0"/>
        <v>2461</v>
      </c>
      <c r="F22" s="68">
        <v>19463</v>
      </c>
      <c r="G22" s="68">
        <v>1642</v>
      </c>
      <c r="H22" s="69">
        <f t="shared" si="1"/>
        <v>21105</v>
      </c>
      <c r="I22" s="78">
        <f t="shared" si="2"/>
        <v>8.9601689361392262E-2</v>
      </c>
      <c r="J22" s="78">
        <f t="shared" si="3"/>
        <v>30.808713069604405</v>
      </c>
      <c r="K22" s="78">
        <f t="shared" si="4"/>
        <v>8.9298419068912616E-2</v>
      </c>
      <c r="L22" s="78">
        <f t="shared" si="5"/>
        <v>8.5757822023567662</v>
      </c>
      <c r="M22" s="70">
        <f t="shared" si="6"/>
        <v>2461</v>
      </c>
      <c r="N22" s="63">
        <v>7988</v>
      </c>
      <c r="O22" s="117"/>
      <c r="P22" s="118"/>
      <c r="Q22" s="118"/>
    </row>
    <row r="23" spans="1:17" s="63" customFormat="1" ht="13.35" customHeight="1">
      <c r="A23" s="66">
        <v>20</v>
      </c>
      <c r="B23" s="67" t="s">
        <v>86</v>
      </c>
      <c r="C23" s="68">
        <v>18148</v>
      </c>
      <c r="D23" s="68">
        <v>4608</v>
      </c>
      <c r="E23" s="69">
        <f t="shared" si="0"/>
        <v>22756</v>
      </c>
      <c r="F23" s="68">
        <v>151029</v>
      </c>
      <c r="G23" s="68">
        <v>34385</v>
      </c>
      <c r="H23" s="69">
        <f t="shared" si="1"/>
        <v>185414</v>
      </c>
      <c r="I23" s="78">
        <f t="shared" si="2"/>
        <v>0.82851525522464142</v>
      </c>
      <c r="J23" s="78">
        <f t="shared" si="3"/>
        <v>30.431003356557323</v>
      </c>
      <c r="K23" s="78">
        <f t="shared" si="4"/>
        <v>0.78451443133112364</v>
      </c>
      <c r="L23" s="78">
        <f t="shared" si="5"/>
        <v>8.1479170328704509</v>
      </c>
      <c r="M23" s="70">
        <f t="shared" si="6"/>
        <v>22756</v>
      </c>
      <c r="N23" s="63">
        <v>74779</v>
      </c>
      <c r="O23" s="117"/>
      <c r="P23" s="118"/>
      <c r="Q23" s="118"/>
    </row>
    <row r="24" spans="1:17" s="63" customFormat="1" ht="13.35" customHeight="1">
      <c r="A24" s="66">
        <v>21</v>
      </c>
      <c r="B24" s="67" t="s">
        <v>87</v>
      </c>
      <c r="C24" s="68">
        <v>4112</v>
      </c>
      <c r="D24" s="68">
        <v>2771</v>
      </c>
      <c r="E24" s="69">
        <f t="shared" si="0"/>
        <v>6883</v>
      </c>
      <c r="F24" s="68">
        <v>30403</v>
      </c>
      <c r="G24" s="68">
        <v>19928</v>
      </c>
      <c r="H24" s="69">
        <f t="shared" si="1"/>
        <v>50331</v>
      </c>
      <c r="I24" s="78">
        <f t="shared" si="2"/>
        <v>0.2506007427364742</v>
      </c>
      <c r="J24" s="78">
        <f t="shared" si="3"/>
        <v>33.467859574054266</v>
      </c>
      <c r="K24" s="78">
        <f t="shared" si="4"/>
        <v>0.21295800664095904</v>
      </c>
      <c r="L24" s="78">
        <f t="shared" si="5"/>
        <v>7.3123637948568936</v>
      </c>
      <c r="M24" s="70">
        <f t="shared" si="6"/>
        <v>6883</v>
      </c>
      <c r="N24" s="63">
        <v>20566</v>
      </c>
      <c r="O24" s="117"/>
      <c r="P24" s="118"/>
      <c r="Q24" s="118"/>
    </row>
    <row r="25" spans="1:17" s="63" customFormat="1" ht="13.35" customHeight="1">
      <c r="A25" s="66">
        <v>22</v>
      </c>
      <c r="B25" s="67" t="s">
        <v>88</v>
      </c>
      <c r="C25" s="68">
        <v>53642</v>
      </c>
      <c r="D25" s="68">
        <v>14364</v>
      </c>
      <c r="E25" s="69">
        <f t="shared" si="0"/>
        <v>68006</v>
      </c>
      <c r="F25" s="68">
        <v>438360</v>
      </c>
      <c r="G25" s="68">
        <v>101734</v>
      </c>
      <c r="H25" s="69">
        <f t="shared" si="1"/>
        <v>540094</v>
      </c>
      <c r="I25" s="78">
        <f t="shared" si="2"/>
        <v>2.476006699191728</v>
      </c>
      <c r="J25" s="78">
        <f t="shared" si="3"/>
        <v>34.379802636900429</v>
      </c>
      <c r="K25" s="78">
        <f t="shared" si="4"/>
        <v>2.2852186850796157</v>
      </c>
      <c r="L25" s="78">
        <f t="shared" si="5"/>
        <v>7.9418580713466458</v>
      </c>
      <c r="M25" s="70">
        <f t="shared" si="6"/>
        <v>68006</v>
      </c>
      <c r="N25" s="63">
        <v>197808</v>
      </c>
      <c r="O25" s="117"/>
      <c r="P25" s="118"/>
      <c r="Q25" s="118"/>
    </row>
    <row r="26" spans="1:17" s="63" customFormat="1" ht="13.35" customHeight="1">
      <c r="A26" s="66">
        <v>23</v>
      </c>
      <c r="B26" s="67" t="s">
        <v>89</v>
      </c>
      <c r="C26" s="68">
        <v>68232</v>
      </c>
      <c r="D26" s="68">
        <v>11333</v>
      </c>
      <c r="E26" s="69">
        <f t="shared" si="0"/>
        <v>79565</v>
      </c>
      <c r="F26" s="68">
        <v>517778</v>
      </c>
      <c r="G26" s="68">
        <v>78230</v>
      </c>
      <c r="H26" s="69">
        <f t="shared" si="1"/>
        <v>596008</v>
      </c>
      <c r="I26" s="78">
        <f t="shared" si="2"/>
        <v>2.896854292579917</v>
      </c>
      <c r="J26" s="78">
        <f t="shared" si="3"/>
        <v>36.550016537429713</v>
      </c>
      <c r="K26" s="78">
        <f t="shared" si="4"/>
        <v>2.5217992017258695</v>
      </c>
      <c r="L26" s="78">
        <f t="shared" si="5"/>
        <v>7.4908313957141957</v>
      </c>
      <c r="M26" s="70">
        <f t="shared" si="6"/>
        <v>79565</v>
      </c>
      <c r="N26" s="63">
        <v>217688</v>
      </c>
      <c r="O26" s="117"/>
      <c r="P26" s="118"/>
      <c r="Q26" s="118"/>
    </row>
    <row r="27" spans="1:17" s="63" customFormat="1" ht="13.35" customHeight="1">
      <c r="A27" s="66">
        <v>24</v>
      </c>
      <c r="B27" s="67" t="s">
        <v>90</v>
      </c>
      <c r="C27" s="68">
        <v>61721</v>
      </c>
      <c r="D27" s="68">
        <v>3067</v>
      </c>
      <c r="E27" s="69">
        <f t="shared" si="0"/>
        <v>64788</v>
      </c>
      <c r="F27" s="68">
        <v>469537</v>
      </c>
      <c r="G27" s="68">
        <v>23001</v>
      </c>
      <c r="H27" s="69">
        <f t="shared" si="1"/>
        <v>492538</v>
      </c>
      <c r="I27" s="78">
        <f t="shared" si="2"/>
        <v>2.3588436612539136</v>
      </c>
      <c r="J27" s="78">
        <f t="shared" si="3"/>
        <v>44.598948151003661</v>
      </c>
      <c r="K27" s="78">
        <f t="shared" si="4"/>
        <v>2.0840021194676184</v>
      </c>
      <c r="L27" s="78">
        <f t="shared" si="5"/>
        <v>7.6023028955979504</v>
      </c>
      <c r="M27" s="70">
        <f t="shared" si="6"/>
        <v>64788</v>
      </c>
      <c r="N27" s="63">
        <v>145268</v>
      </c>
      <c r="O27" s="117"/>
      <c r="P27" s="118"/>
      <c r="Q27" s="118"/>
    </row>
    <row r="28" spans="1:17" s="63" customFormat="1" ht="13.35" customHeight="1">
      <c r="A28" s="66">
        <v>25</v>
      </c>
      <c r="B28" s="67" t="s">
        <v>91</v>
      </c>
      <c r="C28" s="68">
        <v>102460</v>
      </c>
      <c r="D28" s="68">
        <v>16000</v>
      </c>
      <c r="E28" s="69">
        <f t="shared" si="0"/>
        <v>118460</v>
      </c>
      <c r="F28" s="68">
        <v>832311</v>
      </c>
      <c r="G28" s="68">
        <v>123154</v>
      </c>
      <c r="H28" s="69">
        <f t="shared" si="1"/>
        <v>955465</v>
      </c>
      <c r="I28" s="78">
        <f t="shared" si="2"/>
        <v>4.3129687613777037</v>
      </c>
      <c r="J28" s="78">
        <f t="shared" si="3"/>
        <v>30.894173243131874</v>
      </c>
      <c r="K28" s="78">
        <f t="shared" si="4"/>
        <v>4.0427156586438562</v>
      </c>
      <c r="L28" s="78">
        <f t="shared" si="5"/>
        <v>8.0657183859530637</v>
      </c>
      <c r="M28" s="70">
        <f t="shared" si="6"/>
        <v>118460</v>
      </c>
      <c r="N28" s="63">
        <v>383438</v>
      </c>
      <c r="O28" s="117"/>
      <c r="P28" s="118"/>
      <c r="Q28" s="118"/>
    </row>
    <row r="29" spans="1:17" s="63" customFormat="1" ht="13.35" customHeight="1">
      <c r="A29" s="66">
        <v>26</v>
      </c>
      <c r="B29" s="67" t="s">
        <v>92</v>
      </c>
      <c r="C29" s="68">
        <v>5730</v>
      </c>
      <c r="D29" s="68">
        <v>5333</v>
      </c>
      <c r="E29" s="69">
        <f t="shared" si="0"/>
        <v>11063</v>
      </c>
      <c r="F29" s="68">
        <v>46512</v>
      </c>
      <c r="G29" s="68">
        <v>35534</v>
      </c>
      <c r="H29" s="69">
        <f t="shared" si="1"/>
        <v>82046</v>
      </c>
      <c r="I29" s="78">
        <f t="shared" si="2"/>
        <v>0.40278890264326805</v>
      </c>
      <c r="J29" s="78">
        <f t="shared" si="3"/>
        <v>33.285194211270571</v>
      </c>
      <c r="K29" s="78">
        <f t="shared" si="4"/>
        <v>0.34714892636474787</v>
      </c>
      <c r="L29" s="78">
        <f t="shared" si="5"/>
        <v>7.4162523727741121</v>
      </c>
      <c r="M29" s="70">
        <f t="shared" si="6"/>
        <v>11063</v>
      </c>
      <c r="N29" s="63">
        <v>33237</v>
      </c>
      <c r="O29" s="117"/>
      <c r="P29" s="118"/>
      <c r="Q29" s="118"/>
    </row>
    <row r="30" spans="1:17" s="63" customFormat="1" ht="13.35" customHeight="1">
      <c r="A30" s="66">
        <v>27</v>
      </c>
      <c r="B30" s="67" t="s">
        <v>93</v>
      </c>
      <c r="C30" s="68">
        <v>37401</v>
      </c>
      <c r="D30" s="68">
        <v>12969</v>
      </c>
      <c r="E30" s="69">
        <f t="shared" si="0"/>
        <v>50370</v>
      </c>
      <c r="F30" s="68">
        <v>283460</v>
      </c>
      <c r="G30" s="68">
        <v>85739</v>
      </c>
      <c r="H30" s="69">
        <f t="shared" si="1"/>
        <v>369199</v>
      </c>
      <c r="I30" s="78">
        <f t="shared" si="2"/>
        <v>1.8339037355275614</v>
      </c>
      <c r="J30" s="78">
        <f t="shared" si="3"/>
        <v>37.733163532848899</v>
      </c>
      <c r="K30" s="78">
        <f t="shared" si="4"/>
        <v>1.5621363194420028</v>
      </c>
      <c r="L30" s="78">
        <f t="shared" si="5"/>
        <v>7.3297399245582691</v>
      </c>
      <c r="M30" s="70">
        <f t="shared" si="6"/>
        <v>50370</v>
      </c>
      <c r="N30" s="63">
        <v>133490</v>
      </c>
      <c r="O30" s="117"/>
      <c r="P30" s="118"/>
      <c r="Q30" s="118"/>
    </row>
    <row r="31" spans="1:17" s="63" customFormat="1" ht="13.35" customHeight="1">
      <c r="A31" s="66">
        <v>28</v>
      </c>
      <c r="B31" s="67" t="s">
        <v>94</v>
      </c>
      <c r="C31" s="68">
        <v>40855</v>
      </c>
      <c r="D31" s="68">
        <v>5692</v>
      </c>
      <c r="E31" s="69">
        <f t="shared" si="0"/>
        <v>46547</v>
      </c>
      <c r="F31" s="68">
        <v>326574</v>
      </c>
      <c r="G31" s="68">
        <v>43125</v>
      </c>
      <c r="H31" s="69">
        <f t="shared" si="1"/>
        <v>369699</v>
      </c>
      <c r="I31" s="78">
        <f t="shared" si="2"/>
        <v>1.6947134639190273</v>
      </c>
      <c r="J31" s="78">
        <f t="shared" si="3"/>
        <v>32.301873698820266</v>
      </c>
      <c r="K31" s="78">
        <f t="shared" si="4"/>
        <v>1.5642518944021762</v>
      </c>
      <c r="L31" s="78">
        <f t="shared" si="5"/>
        <v>7.9424882376952324</v>
      </c>
      <c r="M31" s="70">
        <f t="shared" si="6"/>
        <v>46547</v>
      </c>
      <c r="N31" s="63">
        <v>144100</v>
      </c>
      <c r="O31" s="117"/>
      <c r="P31" s="118"/>
      <c r="Q31" s="118"/>
    </row>
    <row r="32" spans="1:17" s="63" customFormat="1" ht="13.35" customHeight="1">
      <c r="A32" s="66">
        <v>29</v>
      </c>
      <c r="B32" s="67" t="s">
        <v>95</v>
      </c>
      <c r="C32" s="68">
        <v>72197</v>
      </c>
      <c r="D32" s="68">
        <v>17989</v>
      </c>
      <c r="E32" s="69">
        <f t="shared" si="0"/>
        <v>90186</v>
      </c>
      <c r="F32" s="68">
        <v>526945</v>
      </c>
      <c r="G32" s="68">
        <v>119196</v>
      </c>
      <c r="H32" s="69">
        <f t="shared" si="1"/>
        <v>646141</v>
      </c>
      <c r="I32" s="78">
        <f t="shared" si="2"/>
        <v>3.283550571615816</v>
      </c>
      <c r="J32" s="78">
        <f t="shared" si="3"/>
        <v>47.161996799598384</v>
      </c>
      <c r="K32" s="78">
        <f t="shared" si="4"/>
        <v>2.7339194406825995</v>
      </c>
      <c r="L32" s="78">
        <f t="shared" si="5"/>
        <v>7.1645377331293103</v>
      </c>
      <c r="M32" s="70">
        <f t="shared" si="6"/>
        <v>90186</v>
      </c>
      <c r="N32" s="63">
        <v>191226</v>
      </c>
      <c r="O32" s="117"/>
      <c r="P32" s="118"/>
      <c r="Q32" s="118"/>
    </row>
    <row r="33" spans="1:17" s="63" customFormat="1" ht="13.35" customHeight="1">
      <c r="A33" s="66">
        <v>30</v>
      </c>
      <c r="B33" s="67" t="s">
        <v>96</v>
      </c>
      <c r="C33" s="68">
        <v>16588</v>
      </c>
      <c r="D33" s="68">
        <v>1105</v>
      </c>
      <c r="E33" s="69">
        <f t="shared" si="0"/>
        <v>17693</v>
      </c>
      <c r="F33" s="68">
        <v>128683</v>
      </c>
      <c r="G33" s="68">
        <v>9811</v>
      </c>
      <c r="H33" s="69">
        <f t="shared" si="1"/>
        <v>138494</v>
      </c>
      <c r="I33" s="78">
        <f t="shared" si="2"/>
        <v>0.64417825675380469</v>
      </c>
      <c r="J33" s="78">
        <f t="shared" si="3"/>
        <v>35.827393487769314</v>
      </c>
      <c r="K33" s="78">
        <f t="shared" si="4"/>
        <v>0.58598887706846647</v>
      </c>
      <c r="L33" s="78">
        <f t="shared" si="5"/>
        <v>7.8276154411349124</v>
      </c>
      <c r="M33" s="70">
        <f t="shared" si="6"/>
        <v>17693</v>
      </c>
      <c r="N33" s="63">
        <v>49384</v>
      </c>
      <c r="O33" s="117"/>
      <c r="P33" s="118"/>
      <c r="Q33" s="118"/>
    </row>
    <row r="34" spans="1:17" s="63" customFormat="1" ht="13.35" customHeight="1">
      <c r="A34" s="66">
        <v>31</v>
      </c>
      <c r="B34" s="67" t="s">
        <v>97</v>
      </c>
      <c r="C34" s="68">
        <v>33424</v>
      </c>
      <c r="D34" s="68">
        <v>4870</v>
      </c>
      <c r="E34" s="69">
        <f t="shared" si="0"/>
        <v>38294</v>
      </c>
      <c r="F34" s="68">
        <v>301147</v>
      </c>
      <c r="G34" s="68">
        <v>41555</v>
      </c>
      <c r="H34" s="69">
        <f t="shared" si="1"/>
        <v>342702</v>
      </c>
      <c r="I34" s="78">
        <f t="shared" si="2"/>
        <v>1.3942328697298478</v>
      </c>
      <c r="J34" s="78">
        <f t="shared" si="3"/>
        <v>24.328170463641793</v>
      </c>
      <c r="K34" s="78">
        <f t="shared" si="4"/>
        <v>1.4500235400025818</v>
      </c>
      <c r="L34" s="78">
        <f t="shared" si="5"/>
        <v>8.9492348670810049</v>
      </c>
      <c r="M34" s="70">
        <f t="shared" si="6"/>
        <v>38294</v>
      </c>
      <c r="N34" s="63">
        <v>157406</v>
      </c>
      <c r="O34" s="117"/>
      <c r="P34" s="118"/>
      <c r="Q34" s="118"/>
    </row>
    <row r="35" spans="1:17" s="63" customFormat="1" ht="13.35" customHeight="1">
      <c r="A35" s="66">
        <v>32</v>
      </c>
      <c r="B35" s="67" t="s">
        <v>98</v>
      </c>
      <c r="C35" s="68">
        <v>6009</v>
      </c>
      <c r="D35" s="68">
        <v>4739</v>
      </c>
      <c r="E35" s="69">
        <f t="shared" si="0"/>
        <v>10748</v>
      </c>
      <c r="F35" s="68">
        <v>63376</v>
      </c>
      <c r="G35" s="68">
        <v>30731</v>
      </c>
      <c r="H35" s="69">
        <f t="shared" si="1"/>
        <v>94107</v>
      </c>
      <c r="I35" s="78">
        <f t="shared" si="2"/>
        <v>0.3913201776742154</v>
      </c>
      <c r="J35" s="78">
        <f t="shared" si="3"/>
        <v>19.712420218619322</v>
      </c>
      <c r="K35" s="78">
        <f t="shared" si="4"/>
        <v>0.39818082555404688</v>
      </c>
      <c r="L35" s="78">
        <f t="shared" si="5"/>
        <v>8.755768515072571</v>
      </c>
      <c r="M35" s="70">
        <f t="shared" si="6"/>
        <v>10748</v>
      </c>
      <c r="N35" s="63">
        <v>54524</v>
      </c>
      <c r="O35" s="117"/>
      <c r="P35" s="118"/>
      <c r="Q35" s="118"/>
    </row>
    <row r="36" spans="1:17" s="63" customFormat="1" ht="13.35" customHeight="1">
      <c r="A36" s="66">
        <v>33</v>
      </c>
      <c r="B36" s="67" t="s">
        <v>99</v>
      </c>
      <c r="C36" s="68">
        <v>28490</v>
      </c>
      <c r="D36" s="68">
        <v>4220</v>
      </c>
      <c r="E36" s="69">
        <f t="shared" si="0"/>
        <v>32710</v>
      </c>
      <c r="F36" s="68">
        <v>263129</v>
      </c>
      <c r="G36" s="68">
        <v>35867</v>
      </c>
      <c r="H36" s="69">
        <f t="shared" si="1"/>
        <v>298996</v>
      </c>
      <c r="I36" s="78">
        <f t="shared" si="2"/>
        <v>1.1909269642467051</v>
      </c>
      <c r="J36" s="78">
        <f t="shared" si="3"/>
        <v>22.090007833815068</v>
      </c>
      <c r="K36" s="78">
        <f t="shared" si="4"/>
        <v>1.2650969015839182</v>
      </c>
      <c r="L36" s="78">
        <f t="shared" si="5"/>
        <v>9.1408132069703463</v>
      </c>
      <c r="M36" s="70">
        <f t="shared" si="6"/>
        <v>32710</v>
      </c>
      <c r="N36" s="63">
        <v>148076</v>
      </c>
      <c r="O36" s="117"/>
      <c r="P36" s="118"/>
      <c r="Q36" s="118"/>
    </row>
    <row r="37" spans="1:17" s="63" customFormat="1" ht="13.35" customHeight="1">
      <c r="A37" s="66">
        <v>35</v>
      </c>
      <c r="B37" s="67" t="s">
        <v>100</v>
      </c>
      <c r="C37" s="68">
        <v>16527</v>
      </c>
      <c r="D37" s="68">
        <v>2696</v>
      </c>
      <c r="E37" s="69">
        <f t="shared" si="0"/>
        <v>19223</v>
      </c>
      <c r="F37" s="68">
        <v>144423</v>
      </c>
      <c r="G37" s="68">
        <v>25177</v>
      </c>
      <c r="H37" s="69">
        <f t="shared" si="1"/>
        <v>169600</v>
      </c>
      <c r="I37" s="78">
        <f t="shared" ref="I37:I68" si="7">+E37/$E$94*100</f>
        <v>0.69988349231777469</v>
      </c>
      <c r="J37" s="78">
        <f t="shared" ref="J37:J68" si="8">+E37/N37*100</f>
        <v>19.091649451771811</v>
      </c>
      <c r="K37" s="78">
        <f t="shared" si="4"/>
        <v>0.71760302649076424</v>
      </c>
      <c r="L37" s="78">
        <f t="shared" si="5"/>
        <v>8.8227643968163143</v>
      </c>
      <c r="M37" s="70">
        <f t="shared" si="6"/>
        <v>19223</v>
      </c>
      <c r="N37" s="63">
        <v>100688</v>
      </c>
      <c r="O37" s="117"/>
      <c r="P37" s="118"/>
      <c r="Q37" s="118"/>
    </row>
    <row r="38" spans="1:17" s="63" customFormat="1" ht="13.35" customHeight="1">
      <c r="A38" s="66">
        <v>36</v>
      </c>
      <c r="B38" s="67" t="s">
        <v>101</v>
      </c>
      <c r="C38" s="68">
        <v>3366</v>
      </c>
      <c r="D38" s="68">
        <v>770</v>
      </c>
      <c r="E38" s="69">
        <f t="shared" si="0"/>
        <v>4136</v>
      </c>
      <c r="F38" s="68">
        <v>35493</v>
      </c>
      <c r="G38" s="68">
        <v>6992</v>
      </c>
      <c r="H38" s="69">
        <f t="shared" si="1"/>
        <v>42485</v>
      </c>
      <c r="I38" s="78">
        <f t="shared" si="7"/>
        <v>0.15058617927619602</v>
      </c>
      <c r="J38" s="78">
        <f t="shared" si="8"/>
        <v>27.330998480142732</v>
      </c>
      <c r="K38" s="78">
        <f t="shared" si="4"/>
        <v>0.1797604043659205</v>
      </c>
      <c r="L38" s="78">
        <f t="shared" si="5"/>
        <v>10.272001934235977</v>
      </c>
      <c r="M38" s="70">
        <f t="shared" si="6"/>
        <v>4136</v>
      </c>
      <c r="N38" s="63">
        <v>15133</v>
      </c>
      <c r="O38" s="117"/>
      <c r="P38" s="118"/>
      <c r="Q38" s="118"/>
    </row>
    <row r="39" spans="1:17" s="63" customFormat="1" ht="13.35" customHeight="1">
      <c r="A39" s="66">
        <v>37</v>
      </c>
      <c r="B39" s="67" t="s">
        <v>102</v>
      </c>
      <c r="C39" s="68">
        <v>3414</v>
      </c>
      <c r="D39" s="68">
        <v>412</v>
      </c>
      <c r="E39" s="69">
        <f t="shared" si="0"/>
        <v>3826</v>
      </c>
      <c r="F39" s="68">
        <v>31008</v>
      </c>
      <c r="G39" s="68">
        <v>3278</v>
      </c>
      <c r="H39" s="69">
        <f t="shared" si="1"/>
        <v>34286</v>
      </c>
      <c r="I39" s="78">
        <f t="shared" si="7"/>
        <v>0.13929949756062041</v>
      </c>
      <c r="J39" s="78">
        <f t="shared" si="8"/>
        <v>23.891594854502308</v>
      </c>
      <c r="K39" s="78">
        <f t="shared" si="4"/>
        <v>0.14506920616899965</v>
      </c>
      <c r="L39" s="78">
        <f t="shared" si="5"/>
        <v>8.9613173026659698</v>
      </c>
      <c r="M39" s="70">
        <f t="shared" si="6"/>
        <v>3826</v>
      </c>
      <c r="N39" s="63">
        <v>16014</v>
      </c>
      <c r="O39" s="117"/>
      <c r="P39" s="118"/>
      <c r="Q39" s="118"/>
    </row>
    <row r="40" spans="1:17" s="63" customFormat="1" ht="13.35" customHeight="1">
      <c r="A40" s="66">
        <v>38</v>
      </c>
      <c r="B40" s="67" t="s">
        <v>103</v>
      </c>
      <c r="C40" s="68">
        <v>25274</v>
      </c>
      <c r="D40" s="68">
        <v>2577</v>
      </c>
      <c r="E40" s="69">
        <f t="shared" si="0"/>
        <v>27851</v>
      </c>
      <c r="F40" s="68">
        <v>212181</v>
      </c>
      <c r="G40" s="68">
        <v>18825</v>
      </c>
      <c r="H40" s="69">
        <f t="shared" si="1"/>
        <v>231006</v>
      </c>
      <c r="I40" s="78">
        <f t="shared" si="7"/>
        <v>1.0140173305177309</v>
      </c>
      <c r="J40" s="78">
        <f t="shared" si="8"/>
        <v>32.166822586419968</v>
      </c>
      <c r="K40" s="78">
        <f t="shared" si="4"/>
        <v>0.97742101849956053</v>
      </c>
      <c r="L40" s="78">
        <f t="shared" si="5"/>
        <v>8.2943520878963053</v>
      </c>
      <c r="M40" s="70">
        <f t="shared" si="6"/>
        <v>27851</v>
      </c>
      <c r="N40" s="63">
        <v>86583</v>
      </c>
      <c r="O40" s="117"/>
      <c r="P40" s="118"/>
      <c r="Q40" s="118"/>
    </row>
    <row r="41" spans="1:17" s="63" customFormat="1" ht="13.35" customHeight="1">
      <c r="A41" s="66">
        <v>39</v>
      </c>
      <c r="B41" s="67" t="s">
        <v>104</v>
      </c>
      <c r="C41" s="68">
        <v>294</v>
      </c>
      <c r="D41" s="68">
        <v>67</v>
      </c>
      <c r="E41" s="69">
        <f t="shared" si="0"/>
        <v>361</v>
      </c>
      <c r="F41" s="68">
        <v>2380</v>
      </c>
      <c r="G41" s="68">
        <v>741</v>
      </c>
      <c r="H41" s="69">
        <f t="shared" si="1"/>
        <v>3121</v>
      </c>
      <c r="I41" s="78">
        <f t="shared" si="7"/>
        <v>1.3143522901041288E-2</v>
      </c>
      <c r="J41" s="78">
        <f t="shared" si="8"/>
        <v>31.0671256454389</v>
      </c>
      <c r="K41" s="78">
        <f t="shared" si="4"/>
        <v>1.3205418901401386E-2</v>
      </c>
      <c r="L41" s="78">
        <f t="shared" si="5"/>
        <v>8.6454293628808863</v>
      </c>
      <c r="M41" s="70">
        <f t="shared" si="6"/>
        <v>361</v>
      </c>
      <c r="N41" s="63">
        <v>1162</v>
      </c>
      <c r="O41" s="117"/>
      <c r="P41" s="118"/>
      <c r="Q41" s="118"/>
    </row>
    <row r="42" spans="1:17" s="63" customFormat="1" ht="13.35" customHeight="1">
      <c r="A42" s="66">
        <v>41</v>
      </c>
      <c r="B42" s="67" t="s">
        <v>105</v>
      </c>
      <c r="C42" s="68">
        <v>81438</v>
      </c>
      <c r="D42" s="68">
        <v>3801</v>
      </c>
      <c r="E42" s="69">
        <f t="shared" si="0"/>
        <v>85239</v>
      </c>
      <c r="F42" s="68">
        <v>952464</v>
      </c>
      <c r="G42" s="68">
        <v>35575</v>
      </c>
      <c r="H42" s="69">
        <f t="shared" si="1"/>
        <v>988039</v>
      </c>
      <c r="I42" s="78">
        <f t="shared" si="7"/>
        <v>3.1034369766256464</v>
      </c>
      <c r="J42" s="78">
        <f t="shared" si="8"/>
        <v>7.1363627230348818</v>
      </c>
      <c r="K42" s="78">
        <f t="shared" si="4"/>
        <v>4.1805411361492224</v>
      </c>
      <c r="L42" s="78">
        <f t="shared" si="5"/>
        <v>11.591395957249615</v>
      </c>
      <c r="M42" s="70">
        <f t="shared" si="6"/>
        <v>85239</v>
      </c>
      <c r="N42" s="63">
        <v>1194432</v>
      </c>
      <c r="O42" s="117"/>
      <c r="P42" s="118"/>
      <c r="Q42" s="118"/>
    </row>
    <row r="43" spans="1:17" s="63" customFormat="1" ht="13.35" customHeight="1">
      <c r="A43" s="66">
        <v>42</v>
      </c>
      <c r="B43" s="67" t="s">
        <v>106</v>
      </c>
      <c r="C43" s="68">
        <v>51923</v>
      </c>
      <c r="D43" s="68">
        <v>4205</v>
      </c>
      <c r="E43" s="69">
        <f t="shared" si="0"/>
        <v>56128</v>
      </c>
      <c r="F43" s="68">
        <v>481439</v>
      </c>
      <c r="G43" s="68">
        <v>33810</v>
      </c>
      <c r="H43" s="69">
        <f t="shared" si="1"/>
        <v>515249</v>
      </c>
      <c r="I43" s="78">
        <f t="shared" si="7"/>
        <v>2.0435447462317047</v>
      </c>
      <c r="J43" s="78">
        <f t="shared" si="8"/>
        <v>15.214014848626951</v>
      </c>
      <c r="K43" s="78">
        <f t="shared" si="4"/>
        <v>2.1800957653086073</v>
      </c>
      <c r="L43" s="78">
        <f t="shared" si="5"/>
        <v>9.1798923888255413</v>
      </c>
      <c r="M43" s="70">
        <f t="shared" si="6"/>
        <v>56128</v>
      </c>
      <c r="N43" s="63">
        <v>368923</v>
      </c>
      <c r="O43" s="117"/>
      <c r="P43" s="118"/>
      <c r="Q43" s="118"/>
    </row>
    <row r="44" spans="1:17" s="63" customFormat="1" ht="13.35" customHeight="1">
      <c r="A44" s="66">
        <v>43</v>
      </c>
      <c r="B44" s="67" t="s">
        <v>107</v>
      </c>
      <c r="C44" s="68">
        <v>38157</v>
      </c>
      <c r="D44" s="68">
        <v>5786</v>
      </c>
      <c r="E44" s="69">
        <f t="shared" si="0"/>
        <v>43943</v>
      </c>
      <c r="F44" s="68">
        <v>405258</v>
      </c>
      <c r="G44" s="68">
        <v>58562</v>
      </c>
      <c r="H44" s="69">
        <f t="shared" si="1"/>
        <v>463820</v>
      </c>
      <c r="I44" s="78">
        <f t="shared" si="7"/>
        <v>1.599905337508192</v>
      </c>
      <c r="J44" s="78">
        <f t="shared" si="8"/>
        <v>13.573378966096669</v>
      </c>
      <c r="K44" s="78">
        <f t="shared" si="4"/>
        <v>1.9624919560551075</v>
      </c>
      <c r="L44" s="78">
        <f t="shared" si="5"/>
        <v>10.555037207291264</v>
      </c>
      <c r="M44" s="70">
        <f t="shared" si="6"/>
        <v>43943</v>
      </c>
      <c r="N44" s="63">
        <v>323744</v>
      </c>
      <c r="O44" s="117"/>
      <c r="P44" s="118"/>
      <c r="Q44" s="118"/>
    </row>
    <row r="45" spans="1:17" s="63" customFormat="1" ht="13.35" customHeight="1">
      <c r="A45" s="66">
        <v>45</v>
      </c>
      <c r="B45" s="67" t="s">
        <v>108</v>
      </c>
      <c r="C45" s="68">
        <v>23652</v>
      </c>
      <c r="D45" s="68">
        <v>4961</v>
      </c>
      <c r="E45" s="69">
        <f t="shared" si="0"/>
        <v>28613</v>
      </c>
      <c r="F45" s="68">
        <v>246244</v>
      </c>
      <c r="G45" s="68">
        <v>45121</v>
      </c>
      <c r="H45" s="69">
        <f t="shared" si="1"/>
        <v>291365</v>
      </c>
      <c r="I45" s="78">
        <f t="shared" si="7"/>
        <v>1.04176072234763</v>
      </c>
      <c r="J45" s="78">
        <f t="shared" si="8"/>
        <v>14.323616721982768</v>
      </c>
      <c r="K45" s="78">
        <f t="shared" si="4"/>
        <v>1.2328089965417544</v>
      </c>
      <c r="L45" s="78">
        <f t="shared" si="5"/>
        <v>10.182958794953343</v>
      </c>
      <c r="M45" s="70">
        <f t="shared" si="6"/>
        <v>28613</v>
      </c>
      <c r="N45" s="63">
        <v>199761</v>
      </c>
      <c r="O45" s="117"/>
      <c r="P45" s="118"/>
      <c r="Q45" s="118"/>
    </row>
    <row r="46" spans="1:17" s="63" customFormat="1" ht="13.35" customHeight="1">
      <c r="A46" s="66">
        <v>46</v>
      </c>
      <c r="B46" s="67" t="s">
        <v>109</v>
      </c>
      <c r="C46" s="68">
        <v>55979</v>
      </c>
      <c r="D46" s="68">
        <v>27486</v>
      </c>
      <c r="E46" s="69">
        <f t="shared" si="0"/>
        <v>83465</v>
      </c>
      <c r="F46" s="68">
        <v>593772</v>
      </c>
      <c r="G46" s="68">
        <v>236821</v>
      </c>
      <c r="H46" s="69">
        <f t="shared" si="1"/>
        <v>830593</v>
      </c>
      <c r="I46" s="78">
        <f t="shared" si="7"/>
        <v>3.0388480302919971</v>
      </c>
      <c r="J46" s="78">
        <f t="shared" si="8"/>
        <v>12.444739333666325</v>
      </c>
      <c r="K46" s="78">
        <f t="shared" si="4"/>
        <v>3.51436350579035</v>
      </c>
      <c r="L46" s="78">
        <f t="shared" si="5"/>
        <v>9.9513927993769844</v>
      </c>
      <c r="M46" s="70">
        <f t="shared" si="6"/>
        <v>83465</v>
      </c>
      <c r="N46" s="63">
        <v>670685</v>
      </c>
      <c r="O46" s="117"/>
      <c r="P46" s="118"/>
      <c r="Q46" s="118"/>
    </row>
    <row r="47" spans="1:17" s="63" customFormat="1" ht="13.35" customHeight="1">
      <c r="A47" s="66">
        <v>47</v>
      </c>
      <c r="B47" s="67" t="s">
        <v>110</v>
      </c>
      <c r="C47" s="68">
        <v>107022</v>
      </c>
      <c r="D47" s="68">
        <v>101351</v>
      </c>
      <c r="E47" s="69">
        <f t="shared" si="0"/>
        <v>208373</v>
      </c>
      <c r="F47" s="68">
        <v>1047618</v>
      </c>
      <c r="G47" s="68">
        <v>743096</v>
      </c>
      <c r="H47" s="69">
        <f t="shared" si="1"/>
        <v>1790714</v>
      </c>
      <c r="I47" s="78">
        <f t="shared" si="7"/>
        <v>7.5865797713536747</v>
      </c>
      <c r="J47" s="78">
        <f t="shared" si="8"/>
        <v>16.660909752372728</v>
      </c>
      <c r="K47" s="78">
        <f t="shared" si="4"/>
        <v>7.5767793984633389</v>
      </c>
      <c r="L47" s="78">
        <f t="shared" si="5"/>
        <v>8.5937909422046044</v>
      </c>
      <c r="M47" s="70">
        <f t="shared" si="6"/>
        <v>208373</v>
      </c>
      <c r="N47" s="63">
        <v>1250670</v>
      </c>
      <c r="O47" s="117"/>
      <c r="P47" s="118"/>
      <c r="Q47" s="118"/>
    </row>
    <row r="48" spans="1:17" s="63" customFormat="1" ht="13.35" customHeight="1">
      <c r="A48" s="66">
        <v>49</v>
      </c>
      <c r="B48" s="67" t="s">
        <v>111</v>
      </c>
      <c r="C48" s="68">
        <v>73900</v>
      </c>
      <c r="D48" s="68">
        <v>9263</v>
      </c>
      <c r="E48" s="69">
        <f t="shared" si="0"/>
        <v>83163</v>
      </c>
      <c r="F48" s="68">
        <v>789305</v>
      </c>
      <c r="G48" s="68">
        <v>78478</v>
      </c>
      <c r="H48" s="69">
        <f t="shared" si="1"/>
        <v>867783</v>
      </c>
      <c r="I48" s="78">
        <f t="shared" si="7"/>
        <v>3.0278526177819849</v>
      </c>
      <c r="J48" s="78">
        <f t="shared" si="8"/>
        <v>15.233634416953493</v>
      </c>
      <c r="K48" s="78">
        <f t="shared" si="4"/>
        <v>3.6717199713280357</v>
      </c>
      <c r="L48" s="78">
        <f t="shared" si="5"/>
        <v>10.43472457703546</v>
      </c>
      <c r="M48" s="70">
        <f t="shared" si="6"/>
        <v>83163</v>
      </c>
      <c r="N48" s="63">
        <v>545917</v>
      </c>
      <c r="O48" s="117"/>
      <c r="P48" s="118"/>
      <c r="Q48" s="118"/>
    </row>
    <row r="49" spans="1:17" s="64" customFormat="1" ht="13.35" customHeight="1">
      <c r="A49" s="66">
        <v>50</v>
      </c>
      <c r="B49" s="67" t="s">
        <v>112</v>
      </c>
      <c r="C49" s="68">
        <v>1309</v>
      </c>
      <c r="D49" s="68">
        <v>133</v>
      </c>
      <c r="E49" s="69">
        <f t="shared" si="0"/>
        <v>1442</v>
      </c>
      <c r="F49" s="68">
        <v>14905</v>
      </c>
      <c r="G49" s="68">
        <v>1193</v>
      </c>
      <c r="H49" s="69">
        <f t="shared" si="1"/>
        <v>16098</v>
      </c>
      <c r="I49" s="78">
        <f t="shared" si="7"/>
        <v>5.2501274302774341E-2</v>
      </c>
      <c r="J49" s="78">
        <f t="shared" si="8"/>
        <v>9.9004462753175417</v>
      </c>
      <c r="K49" s="78">
        <f t="shared" si="4"/>
        <v>6.8113051417737755E-2</v>
      </c>
      <c r="L49" s="78">
        <f t="shared" si="5"/>
        <v>11.16366158113731</v>
      </c>
      <c r="M49" s="70">
        <f t="shared" si="6"/>
        <v>1442</v>
      </c>
      <c r="N49" s="64">
        <v>14565</v>
      </c>
      <c r="O49" s="117"/>
      <c r="P49" s="118"/>
      <c r="Q49" s="118"/>
    </row>
    <row r="50" spans="1:17" s="63" customFormat="1" ht="13.35" customHeight="1">
      <c r="A50" s="66">
        <v>51</v>
      </c>
      <c r="B50" s="67" t="s">
        <v>113</v>
      </c>
      <c r="C50" s="68">
        <v>3419</v>
      </c>
      <c r="D50" s="68">
        <v>7445</v>
      </c>
      <c r="E50" s="69">
        <f t="shared" si="0"/>
        <v>10864</v>
      </c>
      <c r="F50" s="68">
        <v>22847</v>
      </c>
      <c r="G50" s="68">
        <v>43331</v>
      </c>
      <c r="H50" s="69">
        <f t="shared" si="1"/>
        <v>66178</v>
      </c>
      <c r="I50" s="78">
        <f t="shared" si="7"/>
        <v>0.39554358115488242</v>
      </c>
      <c r="J50" s="78">
        <f t="shared" si="8"/>
        <v>41.876421385344791</v>
      </c>
      <c r="K50" s="78">
        <f t="shared" si="4"/>
        <v>0.28000903942868982</v>
      </c>
      <c r="L50" s="78">
        <f t="shared" si="5"/>
        <v>6.0914948453608249</v>
      </c>
      <c r="M50" s="70">
        <f t="shared" si="6"/>
        <v>10864</v>
      </c>
      <c r="N50" s="63">
        <v>25943</v>
      </c>
      <c r="O50" s="117"/>
      <c r="P50" s="118"/>
      <c r="Q50" s="118"/>
    </row>
    <row r="51" spans="1:17" s="63" customFormat="1" ht="13.35" customHeight="1">
      <c r="A51" s="66">
        <v>52</v>
      </c>
      <c r="B51" s="67" t="s">
        <v>114</v>
      </c>
      <c r="C51" s="68">
        <v>45565</v>
      </c>
      <c r="D51" s="68">
        <v>12714</v>
      </c>
      <c r="E51" s="69">
        <f t="shared" si="0"/>
        <v>58279</v>
      </c>
      <c r="F51" s="68">
        <v>376215</v>
      </c>
      <c r="G51" s="68">
        <v>94553</v>
      </c>
      <c r="H51" s="69">
        <f t="shared" si="1"/>
        <v>470768</v>
      </c>
      <c r="I51" s="78">
        <f t="shared" si="7"/>
        <v>2.1218597538775215</v>
      </c>
      <c r="J51" s="78">
        <f t="shared" si="8"/>
        <v>24.357715150273968</v>
      </c>
      <c r="K51" s="78">
        <f t="shared" si="4"/>
        <v>1.991889985701675</v>
      </c>
      <c r="L51" s="78">
        <f t="shared" si="5"/>
        <v>8.0778324954100107</v>
      </c>
      <c r="M51" s="70">
        <f t="shared" si="6"/>
        <v>58279</v>
      </c>
      <c r="N51" s="63">
        <v>239263</v>
      </c>
      <c r="O51" s="117"/>
      <c r="P51" s="118"/>
      <c r="Q51" s="118"/>
    </row>
    <row r="52" spans="1:17" s="63" customFormat="1" ht="13.35" customHeight="1">
      <c r="A52" s="66">
        <v>53</v>
      </c>
      <c r="B52" s="67" t="s">
        <v>115</v>
      </c>
      <c r="C52" s="68">
        <v>5531</v>
      </c>
      <c r="D52" s="68">
        <v>2783</v>
      </c>
      <c r="E52" s="69">
        <f t="shared" si="0"/>
        <v>8314</v>
      </c>
      <c r="F52" s="68">
        <v>49433</v>
      </c>
      <c r="G52" s="68">
        <v>20235</v>
      </c>
      <c r="H52" s="69">
        <f t="shared" si="1"/>
        <v>69668</v>
      </c>
      <c r="I52" s="78">
        <f t="shared" si="7"/>
        <v>0.30270152188159904</v>
      </c>
      <c r="J52" s="78">
        <f t="shared" si="8"/>
        <v>24.257454630332028</v>
      </c>
      <c r="K52" s="78">
        <f t="shared" si="4"/>
        <v>0.29477575265069911</v>
      </c>
      <c r="L52" s="78">
        <f t="shared" si="5"/>
        <v>8.3796006735626651</v>
      </c>
      <c r="M52" s="70">
        <f t="shared" si="6"/>
        <v>8314</v>
      </c>
      <c r="N52" s="63">
        <v>34274</v>
      </c>
      <c r="O52" s="117"/>
      <c r="P52" s="118"/>
      <c r="Q52" s="118"/>
    </row>
    <row r="53" spans="1:17" s="63" customFormat="1" ht="13.35" customHeight="1">
      <c r="A53" s="66">
        <v>55</v>
      </c>
      <c r="B53" s="67" t="s">
        <v>116</v>
      </c>
      <c r="C53" s="68">
        <v>52190</v>
      </c>
      <c r="D53" s="68">
        <v>32377</v>
      </c>
      <c r="E53" s="69">
        <f t="shared" si="0"/>
        <v>84567</v>
      </c>
      <c r="F53" s="68">
        <v>423318</v>
      </c>
      <c r="G53" s="68">
        <v>245549</v>
      </c>
      <c r="H53" s="69">
        <f t="shared" si="1"/>
        <v>668867</v>
      </c>
      <c r="I53" s="78">
        <f t="shared" si="7"/>
        <v>3.0789703633583341</v>
      </c>
      <c r="J53" s="78">
        <f t="shared" si="8"/>
        <v>44.00497460661061</v>
      </c>
      <c r="K53" s="78">
        <f t="shared" si="4"/>
        <v>2.8300765537723938</v>
      </c>
      <c r="L53" s="78">
        <f t="shared" si="5"/>
        <v>7.9093145080232246</v>
      </c>
      <c r="M53" s="70">
        <f t="shared" si="6"/>
        <v>84567</v>
      </c>
      <c r="N53" s="63">
        <v>192176</v>
      </c>
      <c r="O53" s="117"/>
      <c r="P53" s="118"/>
      <c r="Q53" s="118"/>
    </row>
    <row r="54" spans="1:17" s="63" customFormat="1" ht="13.35" customHeight="1">
      <c r="A54" s="66">
        <v>56</v>
      </c>
      <c r="B54" s="67" t="s">
        <v>117</v>
      </c>
      <c r="C54" s="68">
        <v>60110</v>
      </c>
      <c r="D54" s="68">
        <v>34774</v>
      </c>
      <c r="E54" s="69">
        <f t="shared" si="0"/>
        <v>94884</v>
      </c>
      <c r="F54" s="68">
        <v>640773</v>
      </c>
      <c r="G54" s="68">
        <v>301765</v>
      </c>
      <c r="H54" s="69">
        <f t="shared" si="1"/>
        <v>942538</v>
      </c>
      <c r="I54" s="78">
        <f t="shared" si="7"/>
        <v>3.4545984125828295</v>
      </c>
      <c r="J54" s="78">
        <f t="shared" si="8"/>
        <v>15.572164288598072</v>
      </c>
      <c r="K54" s="78">
        <f t="shared" si="4"/>
        <v>3.9880195836235375</v>
      </c>
      <c r="L54" s="78">
        <f t="shared" si="5"/>
        <v>9.9335820580919858</v>
      </c>
      <c r="M54" s="70">
        <f t="shared" si="6"/>
        <v>94884</v>
      </c>
      <c r="N54" s="63">
        <v>609318</v>
      </c>
      <c r="O54" s="117"/>
      <c r="P54" s="118"/>
      <c r="Q54" s="118"/>
    </row>
    <row r="55" spans="1:17" s="63" customFormat="1" ht="13.35" customHeight="1">
      <c r="A55" s="66">
        <v>58</v>
      </c>
      <c r="B55" s="67" t="s">
        <v>118</v>
      </c>
      <c r="C55" s="68">
        <v>1443</v>
      </c>
      <c r="D55" s="68">
        <v>1384</v>
      </c>
      <c r="E55" s="69">
        <f t="shared" si="0"/>
        <v>2827</v>
      </c>
      <c r="F55" s="68">
        <v>14794</v>
      </c>
      <c r="G55" s="68">
        <v>10794</v>
      </c>
      <c r="H55" s="69">
        <f t="shared" si="1"/>
        <v>25588</v>
      </c>
      <c r="I55" s="78">
        <f t="shared" si="7"/>
        <v>0.10292725551591059</v>
      </c>
      <c r="J55" s="78">
        <f t="shared" si="8"/>
        <v>13.29602107045433</v>
      </c>
      <c r="K55" s="78">
        <f t="shared" si="4"/>
        <v>0.10826666416182591</v>
      </c>
      <c r="L55" s="78">
        <f t="shared" si="5"/>
        <v>9.0512911213300313</v>
      </c>
      <c r="M55" s="70">
        <f t="shared" si="6"/>
        <v>2827</v>
      </c>
      <c r="N55" s="63">
        <v>21262</v>
      </c>
      <c r="O55" s="117"/>
      <c r="P55" s="118"/>
      <c r="Q55" s="118"/>
    </row>
    <row r="56" spans="1:17" s="63" customFormat="1" ht="13.35" customHeight="1">
      <c r="A56" s="66">
        <v>59</v>
      </c>
      <c r="B56" s="67" t="s">
        <v>119</v>
      </c>
      <c r="C56" s="68">
        <v>909</v>
      </c>
      <c r="D56" s="68">
        <v>676</v>
      </c>
      <c r="E56" s="69">
        <f t="shared" si="0"/>
        <v>1585</v>
      </c>
      <c r="F56" s="68">
        <v>9057</v>
      </c>
      <c r="G56" s="68">
        <v>5724</v>
      </c>
      <c r="H56" s="69">
        <f t="shared" si="1"/>
        <v>14781</v>
      </c>
      <c r="I56" s="78">
        <f t="shared" si="7"/>
        <v>5.7707711352217285E-2</v>
      </c>
      <c r="J56" s="78">
        <f t="shared" si="8"/>
        <v>8.549544204110255</v>
      </c>
      <c r="K56" s="78">
        <f t="shared" si="4"/>
        <v>6.2540626972641428E-2</v>
      </c>
      <c r="L56" s="78">
        <f t="shared" si="5"/>
        <v>9.3255520504731866</v>
      </c>
      <c r="M56" s="70">
        <f t="shared" si="6"/>
        <v>1585</v>
      </c>
      <c r="N56" s="63">
        <v>18539</v>
      </c>
      <c r="O56" s="117"/>
      <c r="P56" s="118"/>
      <c r="Q56" s="118"/>
    </row>
    <row r="57" spans="1:17" s="63" customFormat="1" ht="13.35" customHeight="1">
      <c r="A57" s="66">
        <v>60</v>
      </c>
      <c r="B57" s="67" t="s">
        <v>120</v>
      </c>
      <c r="C57" s="68">
        <v>769</v>
      </c>
      <c r="D57" s="68">
        <v>599</v>
      </c>
      <c r="E57" s="69">
        <f t="shared" si="0"/>
        <v>1368</v>
      </c>
      <c r="F57" s="68">
        <v>8184</v>
      </c>
      <c r="G57" s="68">
        <v>4741</v>
      </c>
      <c r="H57" s="69">
        <f t="shared" si="1"/>
        <v>12925</v>
      </c>
      <c r="I57" s="78">
        <f t="shared" si="7"/>
        <v>4.980703415131435E-2</v>
      </c>
      <c r="J57" s="78">
        <f t="shared" si="8"/>
        <v>13.649970065855118</v>
      </c>
      <c r="K57" s="78">
        <f t="shared" si="4"/>
        <v>5.4687612720478347E-2</v>
      </c>
      <c r="L57" s="78">
        <f t="shared" si="5"/>
        <v>9.4480994152046787</v>
      </c>
      <c r="M57" s="70">
        <f t="shared" si="6"/>
        <v>1368</v>
      </c>
      <c r="N57" s="63">
        <v>10022</v>
      </c>
      <c r="O57" s="117"/>
      <c r="P57" s="118"/>
      <c r="Q57" s="118"/>
    </row>
    <row r="58" spans="1:17" s="63" customFormat="1" ht="13.35" customHeight="1">
      <c r="A58" s="66">
        <v>61</v>
      </c>
      <c r="B58" s="67" t="s">
        <v>121</v>
      </c>
      <c r="C58" s="68">
        <v>1956</v>
      </c>
      <c r="D58" s="68">
        <v>1677</v>
      </c>
      <c r="E58" s="69">
        <f t="shared" si="0"/>
        <v>3633</v>
      </c>
      <c r="F58" s="68">
        <v>17315</v>
      </c>
      <c r="G58" s="68">
        <v>12077</v>
      </c>
      <c r="H58" s="69">
        <f t="shared" si="1"/>
        <v>29392</v>
      </c>
      <c r="I58" s="78">
        <f t="shared" si="7"/>
        <v>0.13227262797640718</v>
      </c>
      <c r="J58" s="78">
        <f t="shared" si="8"/>
        <v>14.832203805013473</v>
      </c>
      <c r="K58" s="78">
        <f t="shared" si="4"/>
        <v>0.12436195845882395</v>
      </c>
      <c r="L58" s="78">
        <f t="shared" si="5"/>
        <v>8.0902835122488295</v>
      </c>
      <c r="M58" s="70">
        <f t="shared" si="6"/>
        <v>3633</v>
      </c>
      <c r="N58" s="63">
        <v>24494</v>
      </c>
      <c r="O58" s="117"/>
      <c r="P58" s="118"/>
      <c r="Q58" s="118"/>
    </row>
    <row r="59" spans="1:17" s="63" customFormat="1" ht="13.35" customHeight="1">
      <c r="A59" s="66">
        <v>62</v>
      </c>
      <c r="B59" s="67" t="s">
        <v>122</v>
      </c>
      <c r="C59" s="68">
        <v>4822</v>
      </c>
      <c r="D59" s="68">
        <v>5882</v>
      </c>
      <c r="E59" s="69">
        <f t="shared" si="0"/>
        <v>10704</v>
      </c>
      <c r="F59" s="68">
        <v>39862</v>
      </c>
      <c r="G59" s="68">
        <v>51750</v>
      </c>
      <c r="H59" s="69">
        <f t="shared" si="1"/>
        <v>91612</v>
      </c>
      <c r="I59" s="78">
        <f t="shared" si="7"/>
        <v>0.38971819704361754</v>
      </c>
      <c r="J59" s="78">
        <f t="shared" si="8"/>
        <v>14.948676768382096</v>
      </c>
      <c r="K59" s="78">
        <f t="shared" si="4"/>
        <v>0.3876241065027824</v>
      </c>
      <c r="L59" s="78">
        <f t="shared" si="5"/>
        <v>8.5586696562032891</v>
      </c>
      <c r="M59" s="70">
        <f t="shared" si="6"/>
        <v>10704</v>
      </c>
      <c r="N59" s="63">
        <v>71605</v>
      </c>
      <c r="O59" s="117"/>
      <c r="P59" s="118"/>
      <c r="Q59" s="118"/>
    </row>
    <row r="60" spans="1:17" s="63" customFormat="1" ht="13.35" customHeight="1">
      <c r="A60" s="66">
        <v>63</v>
      </c>
      <c r="B60" s="67" t="s">
        <v>123</v>
      </c>
      <c r="C60" s="68">
        <v>4706</v>
      </c>
      <c r="D60" s="68">
        <v>18891</v>
      </c>
      <c r="E60" s="69">
        <f t="shared" si="0"/>
        <v>23597</v>
      </c>
      <c r="F60" s="68">
        <v>44278</v>
      </c>
      <c r="G60" s="68">
        <v>208753</v>
      </c>
      <c r="H60" s="69">
        <f t="shared" si="1"/>
        <v>253031</v>
      </c>
      <c r="I60" s="78">
        <f t="shared" si="7"/>
        <v>0.85913493045947709</v>
      </c>
      <c r="J60" s="78">
        <f t="shared" si="8"/>
        <v>43.195006315327021</v>
      </c>
      <c r="K60" s="78">
        <f t="shared" si="4"/>
        <v>1.0706120954951919</v>
      </c>
      <c r="L60" s="78">
        <f t="shared" si="5"/>
        <v>10.723015637581048</v>
      </c>
      <c r="M60" s="70">
        <f t="shared" si="6"/>
        <v>23597</v>
      </c>
      <c r="N60" s="63">
        <v>54629</v>
      </c>
      <c r="O60" s="117"/>
      <c r="P60" s="118"/>
      <c r="Q60" s="118"/>
    </row>
    <row r="61" spans="1:17" s="63" customFormat="1" ht="13.35" customHeight="1">
      <c r="A61" s="66">
        <v>64</v>
      </c>
      <c r="B61" s="67" t="s">
        <v>124</v>
      </c>
      <c r="C61" s="68">
        <v>8338</v>
      </c>
      <c r="D61" s="68">
        <v>12579</v>
      </c>
      <c r="E61" s="69">
        <f t="shared" si="0"/>
        <v>20917</v>
      </c>
      <c r="F61" s="68">
        <v>68551</v>
      </c>
      <c r="G61" s="68">
        <v>90958</v>
      </c>
      <c r="H61" s="69">
        <f t="shared" si="1"/>
        <v>159509</v>
      </c>
      <c r="I61" s="78">
        <f t="shared" si="7"/>
        <v>0.76155974659579118</v>
      </c>
      <c r="J61" s="78">
        <f t="shared" si="8"/>
        <v>23.039388465435962</v>
      </c>
      <c r="K61" s="78">
        <f t="shared" si="4"/>
        <v>0.67490649264454783</v>
      </c>
      <c r="L61" s="78">
        <f t="shared" si="5"/>
        <v>7.625806760051633</v>
      </c>
      <c r="M61" s="70">
        <f t="shared" si="6"/>
        <v>20917</v>
      </c>
      <c r="N61" s="63">
        <v>90788</v>
      </c>
      <c r="O61" s="117"/>
      <c r="P61" s="118"/>
      <c r="Q61" s="118"/>
    </row>
    <row r="62" spans="1:17" s="63" customFormat="1" ht="13.35" customHeight="1">
      <c r="A62" s="66">
        <v>65</v>
      </c>
      <c r="B62" s="67" t="s">
        <v>125</v>
      </c>
      <c r="C62" s="68">
        <v>1194</v>
      </c>
      <c r="D62" s="68">
        <v>2925</v>
      </c>
      <c r="E62" s="69">
        <f t="shared" si="0"/>
        <v>4119</v>
      </c>
      <c r="F62" s="68">
        <v>12072</v>
      </c>
      <c r="G62" s="68">
        <v>22200</v>
      </c>
      <c r="H62" s="69">
        <f t="shared" si="1"/>
        <v>34272</v>
      </c>
      <c r="I62" s="78">
        <f t="shared" si="7"/>
        <v>0.14996723221437414</v>
      </c>
      <c r="J62" s="78">
        <f t="shared" si="8"/>
        <v>16.76025390625</v>
      </c>
      <c r="K62" s="78">
        <f t="shared" si="4"/>
        <v>0.14500997007011479</v>
      </c>
      <c r="L62" s="78">
        <f t="shared" si="5"/>
        <v>8.3204661325564455</v>
      </c>
      <c r="M62" s="70">
        <f t="shared" si="6"/>
        <v>4119</v>
      </c>
      <c r="N62" s="63">
        <v>24576</v>
      </c>
      <c r="O62" s="117"/>
      <c r="P62" s="118"/>
      <c r="Q62" s="118"/>
    </row>
    <row r="63" spans="1:17" s="63" customFormat="1" ht="13.35" customHeight="1">
      <c r="A63" s="66">
        <v>66</v>
      </c>
      <c r="B63" s="67" t="s">
        <v>126</v>
      </c>
      <c r="C63" s="68">
        <v>1998</v>
      </c>
      <c r="D63" s="68">
        <v>3840</v>
      </c>
      <c r="E63" s="69">
        <f t="shared" si="0"/>
        <v>5838</v>
      </c>
      <c r="F63" s="68">
        <v>22865</v>
      </c>
      <c r="G63" s="68">
        <v>34187</v>
      </c>
      <c r="H63" s="69">
        <f t="shared" si="1"/>
        <v>57052</v>
      </c>
      <c r="I63" s="78">
        <f t="shared" si="7"/>
        <v>0.21255370275977573</v>
      </c>
      <c r="J63" s="78">
        <f t="shared" si="8"/>
        <v>11.450875782123452</v>
      </c>
      <c r="K63" s="78">
        <f t="shared" si="4"/>
        <v>0.24139556525560779</v>
      </c>
      <c r="L63" s="78">
        <f t="shared" si="5"/>
        <v>9.7725248372730391</v>
      </c>
      <c r="M63" s="70">
        <f t="shared" si="6"/>
        <v>5838</v>
      </c>
      <c r="N63" s="63">
        <v>50983</v>
      </c>
      <c r="O63" s="117"/>
      <c r="P63" s="118"/>
      <c r="Q63" s="118"/>
    </row>
    <row r="64" spans="1:17" s="63" customFormat="1" ht="13.35" customHeight="1">
      <c r="A64" s="66">
        <v>68</v>
      </c>
      <c r="B64" s="67" t="s">
        <v>127</v>
      </c>
      <c r="C64" s="68">
        <v>7634</v>
      </c>
      <c r="D64" s="68">
        <v>3105</v>
      </c>
      <c r="E64" s="69">
        <f t="shared" si="0"/>
        <v>10739</v>
      </c>
      <c r="F64" s="68">
        <v>97449</v>
      </c>
      <c r="G64" s="68">
        <v>27958</v>
      </c>
      <c r="H64" s="69">
        <f t="shared" si="1"/>
        <v>125407</v>
      </c>
      <c r="I64" s="78">
        <f t="shared" si="7"/>
        <v>0.3909924998179567</v>
      </c>
      <c r="J64" s="78">
        <f t="shared" si="8"/>
        <v>9.8170781874194404</v>
      </c>
      <c r="K64" s="78">
        <f t="shared" si="4"/>
        <v>0.53061581806089197</v>
      </c>
      <c r="L64" s="78">
        <f t="shared" si="5"/>
        <v>11.677716733401621</v>
      </c>
      <c r="M64" s="70">
        <f t="shared" si="6"/>
        <v>10739</v>
      </c>
      <c r="N64" s="63">
        <v>109391</v>
      </c>
      <c r="O64" s="117"/>
      <c r="P64" s="118"/>
      <c r="Q64" s="118"/>
    </row>
    <row r="65" spans="1:17" s="63" customFormat="1" ht="13.35" customHeight="1">
      <c r="A65" s="66">
        <v>69</v>
      </c>
      <c r="B65" s="67" t="s">
        <v>128</v>
      </c>
      <c r="C65" s="68">
        <v>3970</v>
      </c>
      <c r="D65" s="68">
        <v>7158</v>
      </c>
      <c r="E65" s="69">
        <f t="shared" si="0"/>
        <v>11128</v>
      </c>
      <c r="F65" s="68">
        <v>55612</v>
      </c>
      <c r="G65" s="68">
        <v>78624</v>
      </c>
      <c r="H65" s="69">
        <f t="shared" si="1"/>
        <v>134236</v>
      </c>
      <c r="I65" s="78">
        <f t="shared" si="7"/>
        <v>0.40515546493846943</v>
      </c>
      <c r="J65" s="78">
        <f t="shared" si="8"/>
        <v>7.9908085595289391</v>
      </c>
      <c r="K65" s="78">
        <f t="shared" si="4"/>
        <v>0.56797264070763109</v>
      </c>
      <c r="L65" s="78">
        <f t="shared" si="5"/>
        <v>12.062904385334292</v>
      </c>
      <c r="M65" s="70">
        <f t="shared" si="6"/>
        <v>11128</v>
      </c>
      <c r="N65" s="63">
        <v>139260</v>
      </c>
      <c r="O65" s="117"/>
      <c r="P65" s="118"/>
      <c r="Q65" s="118"/>
    </row>
    <row r="66" spans="1:17" s="63" customFormat="1" ht="13.35" customHeight="1">
      <c r="A66" s="66">
        <v>70</v>
      </c>
      <c r="B66" s="67" t="s">
        <v>129</v>
      </c>
      <c r="C66" s="68">
        <v>16748</v>
      </c>
      <c r="D66" s="68">
        <v>18026</v>
      </c>
      <c r="E66" s="69">
        <f t="shared" si="0"/>
        <v>34774</v>
      </c>
      <c r="F66" s="68">
        <v>162103</v>
      </c>
      <c r="G66" s="68">
        <v>147005</v>
      </c>
      <c r="H66" s="69">
        <f t="shared" si="1"/>
        <v>309108</v>
      </c>
      <c r="I66" s="78">
        <f t="shared" si="7"/>
        <v>1.2660744192820215</v>
      </c>
      <c r="J66" s="78">
        <f t="shared" si="8"/>
        <v>15.52750378430996</v>
      </c>
      <c r="K66" s="78">
        <f t="shared" si="4"/>
        <v>1.3078822895784619</v>
      </c>
      <c r="L66" s="78">
        <f t="shared" si="5"/>
        <v>8.8890550411226776</v>
      </c>
      <c r="M66" s="70">
        <f t="shared" si="6"/>
        <v>34774</v>
      </c>
      <c r="N66" s="63">
        <v>223951</v>
      </c>
      <c r="O66" s="117"/>
      <c r="P66" s="118"/>
      <c r="Q66" s="118"/>
    </row>
    <row r="67" spans="1:17" s="63" customFormat="1" ht="13.35" customHeight="1">
      <c r="A67" s="66">
        <v>71</v>
      </c>
      <c r="B67" s="67" t="s">
        <v>130</v>
      </c>
      <c r="C67" s="68">
        <v>11010</v>
      </c>
      <c r="D67" s="68">
        <v>7342</v>
      </c>
      <c r="E67" s="69">
        <f t="shared" si="0"/>
        <v>18352</v>
      </c>
      <c r="F67" s="68">
        <v>109878</v>
      </c>
      <c r="G67" s="68">
        <v>64013</v>
      </c>
      <c r="H67" s="69">
        <f t="shared" si="1"/>
        <v>173891</v>
      </c>
      <c r="I67" s="78">
        <f t="shared" si="7"/>
        <v>0.6681715575620768</v>
      </c>
      <c r="J67" s="78">
        <f t="shared" si="8"/>
        <v>12.292276469051622</v>
      </c>
      <c r="K67" s="78">
        <f t="shared" si="4"/>
        <v>0.73575889079897105</v>
      </c>
      <c r="L67" s="78">
        <f t="shared" si="5"/>
        <v>9.4753160418483002</v>
      </c>
      <c r="M67" s="70">
        <f t="shared" si="6"/>
        <v>18352</v>
      </c>
      <c r="N67" s="63">
        <v>149297</v>
      </c>
      <c r="O67" s="117"/>
      <c r="P67" s="118"/>
      <c r="Q67" s="118"/>
    </row>
    <row r="68" spans="1:17" s="63" customFormat="1" ht="13.35" customHeight="1">
      <c r="A68" s="66">
        <v>72</v>
      </c>
      <c r="B68" s="67" t="s">
        <v>131</v>
      </c>
      <c r="C68" s="68">
        <v>1200</v>
      </c>
      <c r="D68" s="68">
        <v>833</v>
      </c>
      <c r="E68" s="69">
        <f t="shared" si="0"/>
        <v>2033</v>
      </c>
      <c r="F68" s="68">
        <v>9803</v>
      </c>
      <c r="G68" s="68">
        <v>7047</v>
      </c>
      <c r="H68" s="69">
        <f t="shared" si="1"/>
        <v>16850</v>
      </c>
      <c r="I68" s="78">
        <f t="shared" si="7"/>
        <v>7.4018786863758831E-2</v>
      </c>
      <c r="J68" s="78">
        <f t="shared" si="8"/>
        <v>16.895204853320038</v>
      </c>
      <c r="K68" s="78">
        <f t="shared" si="4"/>
        <v>7.1294876157838305E-2</v>
      </c>
      <c r="L68" s="78">
        <f t="shared" si="5"/>
        <v>8.288243974422036</v>
      </c>
      <c r="M68" s="70">
        <f t="shared" si="6"/>
        <v>2033</v>
      </c>
      <c r="N68" s="63">
        <v>12033</v>
      </c>
      <c r="O68" s="117"/>
      <c r="P68" s="118"/>
      <c r="Q68" s="118"/>
    </row>
    <row r="69" spans="1:17" s="63" customFormat="1" ht="13.35" customHeight="1">
      <c r="A69" s="66">
        <v>73</v>
      </c>
      <c r="B69" s="67" t="s">
        <v>132</v>
      </c>
      <c r="C69" s="68">
        <v>3654</v>
      </c>
      <c r="D69" s="68">
        <v>5071</v>
      </c>
      <c r="E69" s="69">
        <f t="shared" si="0"/>
        <v>8725</v>
      </c>
      <c r="F69" s="68">
        <v>35708</v>
      </c>
      <c r="G69" s="68">
        <v>35515</v>
      </c>
      <c r="H69" s="69">
        <f t="shared" si="1"/>
        <v>71223</v>
      </c>
      <c r="I69" s="78">
        <f t="shared" ref="I69:I92" si="9">+E69/$E$94*100</f>
        <v>0.31766547731741063</v>
      </c>
      <c r="J69" s="78">
        <f t="shared" ref="J69:J91" si="10">+E69/N69*100</f>
        <v>15.866809725581479</v>
      </c>
      <c r="K69" s="78">
        <f t="shared" si="4"/>
        <v>0.30135519077683787</v>
      </c>
      <c r="L69" s="78">
        <f t="shared" si="5"/>
        <v>8.1630945558739256</v>
      </c>
      <c r="M69" s="70">
        <f t="shared" si="6"/>
        <v>8725</v>
      </c>
      <c r="N69" s="63">
        <v>54989</v>
      </c>
      <c r="O69" s="117"/>
      <c r="P69" s="118"/>
      <c r="Q69" s="118"/>
    </row>
    <row r="70" spans="1:17" s="63" customFormat="1" ht="13.35" customHeight="1">
      <c r="A70" s="66">
        <v>74</v>
      </c>
      <c r="B70" s="67" t="s">
        <v>133</v>
      </c>
      <c r="C70" s="68">
        <v>1598</v>
      </c>
      <c r="D70" s="68">
        <v>1645</v>
      </c>
      <c r="E70" s="69">
        <f t="shared" ref="E70:E93" si="11">C70+D70</f>
        <v>3243</v>
      </c>
      <c r="F70" s="68">
        <v>16163</v>
      </c>
      <c r="G70" s="68">
        <v>14439</v>
      </c>
      <c r="H70" s="69">
        <f t="shared" ref="H70:H93" si="12">F70+G70</f>
        <v>30602</v>
      </c>
      <c r="I70" s="78">
        <f t="shared" si="9"/>
        <v>0.11807325420519915</v>
      </c>
      <c r="J70" s="78">
        <f t="shared" si="10"/>
        <v>8.0220650076683313</v>
      </c>
      <c r="K70" s="78">
        <f t="shared" ref="K70:K92" si="13">+H70/$H$94*100</f>
        <v>0.1294816498624432</v>
      </c>
      <c r="L70" s="78">
        <f t="shared" ref="L70:L94" si="14">+H70/E70</f>
        <v>9.436324390995992</v>
      </c>
      <c r="M70" s="70">
        <f t="shared" ref="M70:M96" si="15">SUM(C70:D70)</f>
        <v>3243</v>
      </c>
      <c r="N70" s="63">
        <v>40426</v>
      </c>
      <c r="O70" s="117"/>
      <c r="P70" s="118"/>
      <c r="Q70" s="118"/>
    </row>
    <row r="71" spans="1:17" s="63" customFormat="1" ht="13.35" customHeight="1">
      <c r="A71" s="66">
        <v>75</v>
      </c>
      <c r="B71" s="67" t="s">
        <v>134</v>
      </c>
      <c r="C71" s="68">
        <v>593</v>
      </c>
      <c r="D71" s="68">
        <v>386</v>
      </c>
      <c r="E71" s="69">
        <f t="shared" si="11"/>
        <v>979</v>
      </c>
      <c r="F71" s="68">
        <v>6455</v>
      </c>
      <c r="G71" s="68">
        <v>3481</v>
      </c>
      <c r="H71" s="69">
        <f t="shared" si="12"/>
        <v>9936</v>
      </c>
      <c r="I71" s="78">
        <f t="shared" si="9"/>
        <v>3.5644069030801723E-2</v>
      </c>
      <c r="J71" s="78">
        <f t="shared" si="10"/>
        <v>14.260742898761835</v>
      </c>
      <c r="K71" s="78">
        <f t="shared" si="13"/>
        <v>4.2040705608562698E-2</v>
      </c>
      <c r="L71" s="78">
        <f t="shared" si="14"/>
        <v>10.149131767109296</v>
      </c>
      <c r="M71" s="70">
        <f t="shared" si="15"/>
        <v>979</v>
      </c>
      <c r="N71" s="63">
        <v>6865</v>
      </c>
      <c r="O71" s="117"/>
      <c r="P71" s="118"/>
      <c r="Q71" s="118"/>
    </row>
    <row r="72" spans="1:17" s="63" customFormat="1" ht="13.35" customHeight="1">
      <c r="A72" s="66">
        <v>77</v>
      </c>
      <c r="B72" s="67" t="s">
        <v>135</v>
      </c>
      <c r="C72" s="68">
        <v>2683</v>
      </c>
      <c r="D72" s="68">
        <v>919</v>
      </c>
      <c r="E72" s="69">
        <f t="shared" si="11"/>
        <v>3602</v>
      </c>
      <c r="F72" s="68">
        <v>29668</v>
      </c>
      <c r="G72" s="68">
        <v>8891</v>
      </c>
      <c r="H72" s="69">
        <f t="shared" si="12"/>
        <v>38559</v>
      </c>
      <c r="I72" s="78">
        <f t="shared" si="9"/>
        <v>0.13114395980484964</v>
      </c>
      <c r="J72" s="78">
        <f t="shared" si="10"/>
        <v>12.49176348187966</v>
      </c>
      <c r="K72" s="78">
        <f t="shared" si="13"/>
        <v>0.16314890977864022</v>
      </c>
      <c r="L72" s="78">
        <f t="shared" si="14"/>
        <v>10.704886174347585</v>
      </c>
      <c r="M72" s="70">
        <f t="shared" si="15"/>
        <v>3602</v>
      </c>
      <c r="N72" s="63">
        <v>28835</v>
      </c>
      <c r="O72" s="117"/>
      <c r="P72" s="118"/>
      <c r="Q72" s="118"/>
    </row>
    <row r="73" spans="1:17" s="63" customFormat="1" ht="13.35" customHeight="1">
      <c r="A73" s="66">
        <v>78</v>
      </c>
      <c r="B73" s="67" t="s">
        <v>136</v>
      </c>
      <c r="C73" s="68">
        <v>5180</v>
      </c>
      <c r="D73" s="68">
        <v>5388</v>
      </c>
      <c r="E73" s="69">
        <f t="shared" si="11"/>
        <v>10568</v>
      </c>
      <c r="F73" s="68">
        <v>43864</v>
      </c>
      <c r="G73" s="68">
        <v>45846</v>
      </c>
      <c r="H73" s="69">
        <f t="shared" si="12"/>
        <v>89710</v>
      </c>
      <c r="I73" s="78">
        <f t="shared" si="9"/>
        <v>0.38476662054904248</v>
      </c>
      <c r="J73" s="78">
        <f t="shared" si="10"/>
        <v>16.875858324550478</v>
      </c>
      <c r="K73" s="78">
        <f t="shared" si="13"/>
        <v>0.37957645935428336</v>
      </c>
      <c r="L73" s="78">
        <f t="shared" si="14"/>
        <v>8.4888342165026494</v>
      </c>
      <c r="M73" s="70">
        <f t="shared" si="15"/>
        <v>10568</v>
      </c>
      <c r="N73" s="63">
        <v>62622</v>
      </c>
      <c r="O73" s="117"/>
      <c r="P73" s="118"/>
      <c r="Q73" s="118"/>
    </row>
    <row r="74" spans="1:17" s="63" customFormat="1" ht="12.95" customHeight="1">
      <c r="A74" s="66">
        <v>79</v>
      </c>
      <c r="B74" s="67" t="s">
        <v>137</v>
      </c>
      <c r="C74" s="68">
        <v>3137</v>
      </c>
      <c r="D74" s="68">
        <v>3322</v>
      </c>
      <c r="E74" s="69">
        <f t="shared" si="11"/>
        <v>6459</v>
      </c>
      <c r="F74" s="68">
        <v>34518</v>
      </c>
      <c r="G74" s="68">
        <v>27850</v>
      </c>
      <c r="H74" s="69">
        <f t="shared" si="12"/>
        <v>62368</v>
      </c>
      <c r="I74" s="78">
        <f t="shared" si="9"/>
        <v>0.23516347484162237</v>
      </c>
      <c r="J74" s="78">
        <f t="shared" si="10"/>
        <v>15.047876429886076</v>
      </c>
      <c r="K74" s="78">
        <f t="shared" si="13"/>
        <v>0.26388835823216972</v>
      </c>
      <c r="L74" s="78">
        <f t="shared" si="14"/>
        <v>9.6559838984362898</v>
      </c>
      <c r="M74" s="70">
        <f t="shared" si="15"/>
        <v>6459</v>
      </c>
      <c r="N74" s="63">
        <v>42923</v>
      </c>
      <c r="O74" s="117"/>
      <c r="P74" s="118"/>
      <c r="Q74" s="118"/>
    </row>
    <row r="75" spans="1:17" s="63" customFormat="1" ht="12.95" customHeight="1">
      <c r="A75" s="66">
        <v>80</v>
      </c>
      <c r="B75" s="67" t="s">
        <v>138</v>
      </c>
      <c r="C75" s="68">
        <v>48107</v>
      </c>
      <c r="D75" s="68">
        <v>15309</v>
      </c>
      <c r="E75" s="69">
        <f t="shared" si="11"/>
        <v>63416</v>
      </c>
      <c r="F75" s="68">
        <v>396286</v>
      </c>
      <c r="G75" s="68">
        <v>109389</v>
      </c>
      <c r="H75" s="69">
        <f t="shared" si="12"/>
        <v>505675</v>
      </c>
      <c r="I75" s="78">
        <f t="shared" si="9"/>
        <v>2.3088909924998182</v>
      </c>
      <c r="J75" s="78">
        <f t="shared" si="10"/>
        <v>22.012565517720155</v>
      </c>
      <c r="K75" s="78">
        <f t="shared" si="13"/>
        <v>2.1395867359712097</v>
      </c>
      <c r="L75" s="78">
        <f t="shared" si="14"/>
        <v>7.9739340229595053</v>
      </c>
      <c r="M75" s="70">
        <f t="shared" si="15"/>
        <v>63416</v>
      </c>
      <c r="N75" s="63">
        <v>288090</v>
      </c>
      <c r="O75" s="117"/>
      <c r="P75" s="118"/>
      <c r="Q75" s="118"/>
    </row>
    <row r="76" spans="1:17" s="63" customFormat="1" ht="12.95" customHeight="1">
      <c r="A76" s="66">
        <v>81</v>
      </c>
      <c r="B76" s="67" t="s">
        <v>139</v>
      </c>
      <c r="C76" s="68">
        <v>89139</v>
      </c>
      <c r="D76" s="68">
        <v>65347</v>
      </c>
      <c r="E76" s="69">
        <f t="shared" si="11"/>
        <v>154486</v>
      </c>
      <c r="F76" s="68">
        <v>810312</v>
      </c>
      <c r="G76" s="68">
        <v>547856</v>
      </c>
      <c r="H76" s="69">
        <f t="shared" si="12"/>
        <v>1358168</v>
      </c>
      <c r="I76" s="78">
        <f t="shared" si="9"/>
        <v>5.6246268113303719</v>
      </c>
      <c r="J76" s="78">
        <f t="shared" si="10"/>
        <v>23.469911732980872</v>
      </c>
      <c r="K76" s="78">
        <f t="shared" si="13"/>
        <v>5.7466124250171484</v>
      </c>
      <c r="L76" s="78">
        <f t="shared" si="14"/>
        <v>8.7915280349028393</v>
      </c>
      <c r="M76" s="70">
        <f t="shared" si="15"/>
        <v>154486</v>
      </c>
      <c r="N76" s="63">
        <v>658230</v>
      </c>
      <c r="O76" s="117"/>
      <c r="P76" s="118"/>
      <c r="Q76" s="118"/>
    </row>
    <row r="77" spans="1:17" s="63" customFormat="1" ht="12.95" customHeight="1">
      <c r="A77" s="66">
        <v>82</v>
      </c>
      <c r="B77" s="67" t="s">
        <v>140</v>
      </c>
      <c r="C77" s="68">
        <v>39168</v>
      </c>
      <c r="D77" s="68">
        <v>50276</v>
      </c>
      <c r="E77" s="69">
        <f t="shared" si="11"/>
        <v>89444</v>
      </c>
      <c r="F77" s="68">
        <v>335230</v>
      </c>
      <c r="G77" s="68">
        <v>368024</v>
      </c>
      <c r="H77" s="69">
        <f t="shared" si="12"/>
        <v>703254</v>
      </c>
      <c r="I77" s="78">
        <f t="shared" si="9"/>
        <v>3.2565353527998253</v>
      </c>
      <c r="J77" s="78">
        <f t="shared" si="10"/>
        <v>21.962059194727772</v>
      </c>
      <c r="K77" s="78">
        <f t="shared" si="13"/>
        <v>2.9755731060833486</v>
      </c>
      <c r="L77" s="78">
        <f t="shared" si="14"/>
        <v>7.8625061490988779</v>
      </c>
      <c r="M77" s="70">
        <f t="shared" si="15"/>
        <v>89444</v>
      </c>
      <c r="N77" s="63">
        <v>407266</v>
      </c>
      <c r="O77" s="117"/>
      <c r="P77" s="118"/>
      <c r="Q77" s="118"/>
    </row>
    <row r="78" spans="1:17" s="63" customFormat="1" ht="12.95" customHeight="1">
      <c r="A78" s="66">
        <v>84</v>
      </c>
      <c r="B78" s="67" t="s">
        <v>141</v>
      </c>
      <c r="C78" s="68">
        <v>8246</v>
      </c>
      <c r="D78" s="68">
        <v>3604</v>
      </c>
      <c r="E78" s="69">
        <f t="shared" si="11"/>
        <v>11850</v>
      </c>
      <c r="F78" s="68">
        <v>74794</v>
      </c>
      <c r="G78" s="68">
        <v>25821</v>
      </c>
      <c r="H78" s="69">
        <f t="shared" si="12"/>
        <v>100615</v>
      </c>
      <c r="I78" s="78">
        <f t="shared" si="9"/>
        <v>0.43144251074055195</v>
      </c>
      <c r="J78" s="78">
        <f t="shared" si="10"/>
        <v>18.521123458526752</v>
      </c>
      <c r="K78" s="78">
        <f t="shared" si="13"/>
        <v>0.42571714923566178</v>
      </c>
      <c r="L78" s="78">
        <f t="shared" si="14"/>
        <v>8.4907172995780584</v>
      </c>
      <c r="M78" s="70">
        <f t="shared" si="15"/>
        <v>11850</v>
      </c>
      <c r="N78" s="63">
        <v>63981</v>
      </c>
      <c r="O78" s="117"/>
      <c r="P78" s="118"/>
      <c r="Q78" s="118"/>
    </row>
    <row r="79" spans="1:17" s="63" customFormat="1" ht="12" customHeight="1">
      <c r="A79" s="66">
        <v>85</v>
      </c>
      <c r="B79" s="67" t="s">
        <v>142</v>
      </c>
      <c r="C79" s="68">
        <v>14943</v>
      </c>
      <c r="D79" s="68">
        <v>31916</v>
      </c>
      <c r="E79" s="69">
        <f t="shared" si="11"/>
        <v>46859</v>
      </c>
      <c r="F79" s="68">
        <v>136342</v>
      </c>
      <c r="G79" s="68">
        <v>237879</v>
      </c>
      <c r="H79" s="69">
        <f t="shared" si="12"/>
        <v>374221</v>
      </c>
      <c r="I79" s="78">
        <f t="shared" si="9"/>
        <v>1.7060729629359936</v>
      </c>
      <c r="J79" s="78">
        <f t="shared" si="10"/>
        <v>6.1674432072442027</v>
      </c>
      <c r="K79" s="78">
        <f t="shared" si="13"/>
        <v>1.583385154341983</v>
      </c>
      <c r="L79" s="78">
        <f t="shared" si="14"/>
        <v>7.9861072579440453</v>
      </c>
      <c r="M79" s="70">
        <f t="shared" si="15"/>
        <v>46859</v>
      </c>
      <c r="N79" s="63">
        <v>759780</v>
      </c>
      <c r="O79" s="117"/>
      <c r="P79" s="118"/>
      <c r="Q79" s="118"/>
    </row>
    <row r="80" spans="1:17" s="63" customFormat="1" ht="12" customHeight="1">
      <c r="A80" s="66">
        <v>86</v>
      </c>
      <c r="B80" s="67" t="s">
        <v>143</v>
      </c>
      <c r="C80" s="68">
        <v>15809</v>
      </c>
      <c r="D80" s="68">
        <v>46673</v>
      </c>
      <c r="E80" s="69">
        <f t="shared" si="11"/>
        <v>62482</v>
      </c>
      <c r="F80" s="68">
        <v>154458</v>
      </c>
      <c r="G80" s="68">
        <v>418780</v>
      </c>
      <c r="H80" s="69">
        <f t="shared" si="12"/>
        <v>573238</v>
      </c>
      <c r="I80" s="78">
        <f t="shared" si="9"/>
        <v>2.2748853127503095</v>
      </c>
      <c r="J80" s="78">
        <f t="shared" si="10"/>
        <v>21.972619503943903</v>
      </c>
      <c r="K80" s="78">
        <f t="shared" si="13"/>
        <v>2.4254559180395798</v>
      </c>
      <c r="L80" s="78">
        <f t="shared" si="14"/>
        <v>9.1744502416696001</v>
      </c>
      <c r="M80" s="70">
        <f t="shared" si="15"/>
        <v>62482</v>
      </c>
      <c r="N80" s="63">
        <v>284363</v>
      </c>
      <c r="O80" s="117"/>
      <c r="P80" s="118"/>
      <c r="Q80" s="118"/>
    </row>
    <row r="81" spans="1:17" s="63" customFormat="1" ht="12" customHeight="1">
      <c r="A81" s="66">
        <v>87</v>
      </c>
      <c r="B81" s="67" t="s">
        <v>144</v>
      </c>
      <c r="C81" s="68">
        <v>2042</v>
      </c>
      <c r="D81" s="68">
        <v>8353</v>
      </c>
      <c r="E81" s="69">
        <f t="shared" si="11"/>
        <v>10395</v>
      </c>
      <c r="F81" s="68">
        <v>17851</v>
      </c>
      <c r="G81" s="68">
        <v>64440</v>
      </c>
      <c r="H81" s="69">
        <f t="shared" si="12"/>
        <v>82291</v>
      </c>
      <c r="I81" s="78">
        <f t="shared" si="9"/>
        <v>0.37846792397873735</v>
      </c>
      <c r="J81" s="78">
        <f t="shared" si="10"/>
        <v>38.505704548822045</v>
      </c>
      <c r="K81" s="78">
        <f t="shared" si="13"/>
        <v>0.34818555809523277</v>
      </c>
      <c r="L81" s="78">
        <f t="shared" si="14"/>
        <v>7.9164021164021161</v>
      </c>
      <c r="M81" s="70">
        <f t="shared" si="15"/>
        <v>10395</v>
      </c>
      <c r="N81" s="63">
        <v>26996</v>
      </c>
      <c r="O81" s="117"/>
      <c r="P81" s="118"/>
      <c r="Q81" s="118"/>
    </row>
    <row r="82" spans="1:17" s="63" customFormat="1" ht="12" customHeight="1">
      <c r="A82" s="66">
        <v>88</v>
      </c>
      <c r="B82" s="67" t="s">
        <v>145</v>
      </c>
      <c r="C82" s="68">
        <v>1686</v>
      </c>
      <c r="D82" s="68">
        <v>6502</v>
      </c>
      <c r="E82" s="69">
        <f t="shared" si="11"/>
        <v>8188</v>
      </c>
      <c r="F82" s="68">
        <v>15021</v>
      </c>
      <c r="G82" s="68">
        <v>55175</v>
      </c>
      <c r="H82" s="69">
        <f t="shared" si="12"/>
        <v>70196</v>
      </c>
      <c r="I82" s="78">
        <f t="shared" si="9"/>
        <v>0.298114031893978</v>
      </c>
      <c r="J82" s="78">
        <f t="shared" si="10"/>
        <v>18.129082253957709</v>
      </c>
      <c r="K82" s="78">
        <f t="shared" si="13"/>
        <v>0.29700979980864201</v>
      </c>
      <c r="L82" s="78">
        <f t="shared" si="14"/>
        <v>8.5730337078651679</v>
      </c>
      <c r="M82" s="70">
        <f t="shared" si="15"/>
        <v>8188</v>
      </c>
      <c r="N82" s="63">
        <v>45165</v>
      </c>
      <c r="O82" s="117"/>
      <c r="P82" s="118"/>
      <c r="Q82" s="118"/>
    </row>
    <row r="83" spans="1:17" s="63" customFormat="1" ht="12" customHeight="1">
      <c r="A83" s="66">
        <v>90</v>
      </c>
      <c r="B83" s="67" t="s">
        <v>146</v>
      </c>
      <c r="C83" s="68">
        <v>680</v>
      </c>
      <c r="D83" s="68">
        <v>838</v>
      </c>
      <c r="E83" s="69">
        <f t="shared" si="11"/>
        <v>1518</v>
      </c>
      <c r="F83" s="68">
        <v>6928</v>
      </c>
      <c r="G83" s="68">
        <v>6789</v>
      </c>
      <c r="H83" s="69">
        <f t="shared" si="12"/>
        <v>13717</v>
      </c>
      <c r="I83" s="78">
        <f t="shared" si="9"/>
        <v>5.5268331755625136E-2</v>
      </c>
      <c r="J83" s="78">
        <f t="shared" si="10"/>
        <v>12.58184832159138</v>
      </c>
      <c r="K83" s="78">
        <f t="shared" si="13"/>
        <v>5.8038683457392763E-2</v>
      </c>
      <c r="L83" s="78">
        <f t="shared" si="14"/>
        <v>9.0362318840579707</v>
      </c>
      <c r="M83" s="70">
        <f t="shared" si="15"/>
        <v>1518</v>
      </c>
      <c r="N83" s="63">
        <v>12065</v>
      </c>
      <c r="O83" s="117"/>
      <c r="P83" s="118"/>
      <c r="Q83" s="118"/>
    </row>
    <row r="84" spans="1:17" s="63" customFormat="1" ht="12" customHeight="1">
      <c r="A84" s="66">
        <v>91</v>
      </c>
      <c r="B84" s="67" t="s">
        <v>147</v>
      </c>
      <c r="C84" s="68">
        <v>383</v>
      </c>
      <c r="D84" s="68">
        <v>301</v>
      </c>
      <c r="E84" s="69">
        <f t="shared" si="11"/>
        <v>684</v>
      </c>
      <c r="F84" s="68">
        <v>3505</v>
      </c>
      <c r="G84" s="68">
        <v>2231</v>
      </c>
      <c r="H84" s="69">
        <f t="shared" si="12"/>
        <v>5736</v>
      </c>
      <c r="I84" s="78">
        <f t="shared" si="9"/>
        <v>2.4903517075657175E-2</v>
      </c>
      <c r="J84" s="78">
        <f t="shared" si="10"/>
        <v>20.12948793407887</v>
      </c>
      <c r="K84" s="78">
        <f t="shared" si="13"/>
        <v>2.4269875943107453E-2</v>
      </c>
      <c r="L84" s="78">
        <f t="shared" si="14"/>
        <v>8.3859649122807021</v>
      </c>
      <c r="M84" s="70">
        <f t="shared" si="15"/>
        <v>684</v>
      </c>
      <c r="N84" s="63">
        <v>3398</v>
      </c>
      <c r="O84" s="117"/>
      <c r="P84" s="118"/>
      <c r="Q84" s="118"/>
    </row>
    <row r="85" spans="1:17" s="63" customFormat="1" ht="12" customHeight="1">
      <c r="A85" s="66">
        <v>92</v>
      </c>
      <c r="B85" s="67" t="s">
        <v>148</v>
      </c>
      <c r="C85" s="68">
        <v>656</v>
      </c>
      <c r="D85" s="68">
        <v>229</v>
      </c>
      <c r="E85" s="69">
        <f t="shared" si="11"/>
        <v>885</v>
      </c>
      <c r="F85" s="68">
        <v>9692</v>
      </c>
      <c r="G85" s="68">
        <v>2575</v>
      </c>
      <c r="H85" s="69">
        <f t="shared" si="12"/>
        <v>12267</v>
      </c>
      <c r="I85" s="78">
        <f t="shared" si="9"/>
        <v>3.2221655865433629E-2</v>
      </c>
      <c r="J85" s="78">
        <f t="shared" si="10"/>
        <v>9.764978483945713</v>
      </c>
      <c r="K85" s="78">
        <f t="shared" si="13"/>
        <v>5.1903516072890357E-2</v>
      </c>
      <c r="L85" s="78">
        <f t="shared" si="14"/>
        <v>13.861016949152543</v>
      </c>
      <c r="M85" s="70">
        <f t="shared" si="15"/>
        <v>885</v>
      </c>
      <c r="N85" s="63">
        <v>9063</v>
      </c>
      <c r="O85" s="117"/>
      <c r="P85" s="118"/>
      <c r="Q85" s="118"/>
    </row>
    <row r="86" spans="1:17" s="63" customFormat="1" ht="12" customHeight="1">
      <c r="A86" s="66">
        <v>93</v>
      </c>
      <c r="B86" s="67" t="s">
        <v>149</v>
      </c>
      <c r="C86" s="68">
        <v>3634</v>
      </c>
      <c r="D86" s="68">
        <v>2858</v>
      </c>
      <c r="E86" s="69">
        <f t="shared" si="11"/>
        <v>6492</v>
      </c>
      <c r="F86" s="68">
        <v>38885</v>
      </c>
      <c r="G86" s="68">
        <v>21473</v>
      </c>
      <c r="H86" s="69">
        <f t="shared" si="12"/>
        <v>60358</v>
      </c>
      <c r="I86" s="78">
        <f t="shared" si="9"/>
        <v>0.23636496031457072</v>
      </c>
      <c r="J86" s="78">
        <f t="shared" si="10"/>
        <v>14.685457054312664</v>
      </c>
      <c r="K86" s="78">
        <f t="shared" si="13"/>
        <v>0.25538374689227328</v>
      </c>
      <c r="L86" s="78">
        <f t="shared" si="14"/>
        <v>9.2972889710412812</v>
      </c>
      <c r="M86" s="70">
        <f t="shared" si="15"/>
        <v>6492</v>
      </c>
      <c r="N86" s="63">
        <v>44207</v>
      </c>
      <c r="O86" s="117"/>
      <c r="P86" s="118"/>
      <c r="Q86" s="118"/>
    </row>
    <row r="87" spans="1:17" s="63" customFormat="1" ht="12" customHeight="1">
      <c r="A87" s="66">
        <v>94</v>
      </c>
      <c r="B87" s="67" t="s">
        <v>150</v>
      </c>
      <c r="C87" s="68">
        <v>2524</v>
      </c>
      <c r="D87" s="68">
        <v>2422</v>
      </c>
      <c r="E87" s="69">
        <f t="shared" si="11"/>
        <v>4946</v>
      </c>
      <c r="F87" s="68">
        <v>27250</v>
      </c>
      <c r="G87" s="68">
        <v>22312</v>
      </c>
      <c r="H87" s="69">
        <f t="shared" si="12"/>
        <v>49562</v>
      </c>
      <c r="I87" s="78">
        <f t="shared" si="9"/>
        <v>0.18007718633947428</v>
      </c>
      <c r="J87" s="78">
        <f t="shared" si="10"/>
        <v>10.464845650932018</v>
      </c>
      <c r="K87" s="78">
        <f t="shared" si="13"/>
        <v>0.20970425235221263</v>
      </c>
      <c r="L87" s="78">
        <f t="shared" si="14"/>
        <v>10.020622725434695</v>
      </c>
      <c r="M87" s="70">
        <f t="shared" si="15"/>
        <v>4946</v>
      </c>
      <c r="N87" s="63">
        <v>47263</v>
      </c>
      <c r="O87" s="117"/>
      <c r="P87" s="118"/>
      <c r="Q87" s="118"/>
    </row>
    <row r="88" spans="1:17" s="63" customFormat="1" ht="12" customHeight="1">
      <c r="A88" s="66">
        <v>95</v>
      </c>
      <c r="B88" s="67" t="s">
        <v>151</v>
      </c>
      <c r="C88" s="68">
        <v>8822</v>
      </c>
      <c r="D88" s="68">
        <v>2584</v>
      </c>
      <c r="E88" s="69">
        <f t="shared" si="11"/>
        <v>11406</v>
      </c>
      <c r="F88" s="68">
        <v>84371</v>
      </c>
      <c r="G88" s="68">
        <v>20988</v>
      </c>
      <c r="H88" s="69">
        <f t="shared" si="12"/>
        <v>105359</v>
      </c>
      <c r="I88" s="78">
        <f t="shared" si="9"/>
        <v>0.41527706983179202</v>
      </c>
      <c r="J88" s="78">
        <f t="shared" si="10"/>
        <v>17.648151013461241</v>
      </c>
      <c r="K88" s="78">
        <f t="shared" si="13"/>
        <v>0.44578972445778553</v>
      </c>
      <c r="L88" s="78">
        <f t="shared" si="14"/>
        <v>9.2371558828686648</v>
      </c>
      <c r="M88" s="70">
        <f t="shared" si="15"/>
        <v>11406</v>
      </c>
      <c r="N88" s="63">
        <v>64630</v>
      </c>
      <c r="O88" s="117"/>
      <c r="P88" s="118"/>
      <c r="Q88" s="118"/>
    </row>
    <row r="89" spans="1:17" s="63" customFormat="1" ht="12" customHeight="1">
      <c r="A89" s="66">
        <v>96</v>
      </c>
      <c r="B89" s="67" t="s">
        <v>152</v>
      </c>
      <c r="C89" s="68">
        <v>7114</v>
      </c>
      <c r="D89" s="68">
        <v>7528</v>
      </c>
      <c r="E89" s="69">
        <f t="shared" si="11"/>
        <v>14642</v>
      </c>
      <c r="F89" s="68">
        <v>77291</v>
      </c>
      <c r="G89" s="68">
        <v>70656</v>
      </c>
      <c r="H89" s="69">
        <f t="shared" si="12"/>
        <v>147947</v>
      </c>
      <c r="I89" s="78">
        <f t="shared" si="9"/>
        <v>0.53309546348212333</v>
      </c>
      <c r="J89" s="78">
        <f t="shared" si="10"/>
        <v>14.071945488270174</v>
      </c>
      <c r="K89" s="78">
        <f t="shared" si="13"/>
        <v>0.62598593726550178</v>
      </c>
      <c r="L89" s="78">
        <f t="shared" si="14"/>
        <v>10.104289031553067</v>
      </c>
      <c r="M89" s="70">
        <f t="shared" si="15"/>
        <v>14642</v>
      </c>
      <c r="N89" s="63">
        <v>104051</v>
      </c>
      <c r="O89" s="117"/>
      <c r="P89" s="118"/>
      <c r="Q89" s="118"/>
    </row>
    <row r="90" spans="1:17" s="63" customFormat="1" ht="12" customHeight="1">
      <c r="A90" s="66">
        <v>97</v>
      </c>
      <c r="B90" s="67" t="s">
        <v>153</v>
      </c>
      <c r="C90" s="68">
        <v>269</v>
      </c>
      <c r="D90" s="68">
        <v>1194</v>
      </c>
      <c r="E90" s="69">
        <f t="shared" si="11"/>
        <v>1463</v>
      </c>
      <c r="F90" s="68">
        <v>4436</v>
      </c>
      <c r="G90" s="68">
        <v>20691</v>
      </c>
      <c r="H90" s="69">
        <f t="shared" si="12"/>
        <v>25127</v>
      </c>
      <c r="I90" s="78">
        <f t="shared" si="9"/>
        <v>5.3265855967377845E-2</v>
      </c>
      <c r="J90" s="78">
        <f t="shared" si="10"/>
        <v>6.1638929850431854</v>
      </c>
      <c r="K90" s="78">
        <f t="shared" si="13"/>
        <v>0.10631610404854618</v>
      </c>
      <c r="L90" s="78">
        <f t="shared" si="14"/>
        <v>17.174982911825015</v>
      </c>
      <c r="M90" s="70">
        <f t="shared" si="15"/>
        <v>1463</v>
      </c>
      <c r="N90" s="71">
        <v>23735</v>
      </c>
      <c r="O90" s="117"/>
      <c r="P90" s="118"/>
      <c r="Q90" s="118"/>
    </row>
    <row r="91" spans="1:17" s="63" customFormat="1" ht="12" customHeight="1">
      <c r="A91" s="66">
        <v>98</v>
      </c>
      <c r="B91" s="67" t="s">
        <v>154</v>
      </c>
      <c r="C91" s="68">
        <v>84</v>
      </c>
      <c r="D91" s="68">
        <v>89</v>
      </c>
      <c r="E91" s="69">
        <f t="shared" si="11"/>
        <v>173</v>
      </c>
      <c r="F91" s="68">
        <v>857</v>
      </c>
      <c r="G91" s="68">
        <v>874</v>
      </c>
      <c r="H91" s="69">
        <f t="shared" si="12"/>
        <v>1731</v>
      </c>
      <c r="I91" s="78">
        <f t="shared" si="9"/>
        <v>6.2986965703051047E-3</v>
      </c>
      <c r="J91" s="78">
        <f t="shared" si="10"/>
        <v>9.6004439511653707</v>
      </c>
      <c r="K91" s="78">
        <f t="shared" si="13"/>
        <v>7.3241205121197693E-3</v>
      </c>
      <c r="L91" s="78">
        <f t="shared" si="14"/>
        <v>10.00578034682081</v>
      </c>
      <c r="M91" s="70">
        <f t="shared" si="15"/>
        <v>173</v>
      </c>
      <c r="N91" s="71">
        <v>1802</v>
      </c>
      <c r="O91" s="117"/>
      <c r="P91" s="118"/>
      <c r="Q91" s="118"/>
    </row>
    <row r="92" spans="1:17" s="63" customFormat="1" ht="12" customHeight="1">
      <c r="A92" s="66">
        <v>99</v>
      </c>
      <c r="B92" s="67" t="s">
        <v>155</v>
      </c>
      <c r="C92" s="68">
        <v>504</v>
      </c>
      <c r="D92" s="68">
        <v>450</v>
      </c>
      <c r="E92" s="69">
        <f t="shared" si="11"/>
        <v>954</v>
      </c>
      <c r="F92" s="68">
        <v>4939</v>
      </c>
      <c r="G92" s="68">
        <v>3292</v>
      </c>
      <c r="H92" s="69">
        <f t="shared" si="12"/>
        <v>8231</v>
      </c>
      <c r="I92" s="78">
        <f t="shared" si="9"/>
        <v>3.4733852763416589E-2</v>
      </c>
      <c r="J92" s="78">
        <f>+E92/N92*100</f>
        <v>20.902716914986854</v>
      </c>
      <c r="K92" s="78">
        <f t="shared" si="13"/>
        <v>3.4826594994371934E-2</v>
      </c>
      <c r="L92" s="78">
        <f t="shared" si="14"/>
        <v>8.6278825995807136</v>
      </c>
      <c r="M92" s="70">
        <f t="shared" si="15"/>
        <v>954</v>
      </c>
      <c r="N92" s="64">
        <v>4564</v>
      </c>
      <c r="O92" s="117"/>
      <c r="P92" s="118"/>
      <c r="Q92" s="118"/>
    </row>
    <row r="93" spans="1:17" s="63" customFormat="1" ht="12" customHeight="1">
      <c r="A93" s="66"/>
      <c r="B93" s="67" t="s">
        <v>231</v>
      </c>
      <c r="C93" s="68">
        <v>69</v>
      </c>
      <c r="D93" s="68">
        <v>22</v>
      </c>
      <c r="E93" s="69">
        <f t="shared" si="11"/>
        <v>91</v>
      </c>
      <c r="F93" s="68">
        <v>561</v>
      </c>
      <c r="G93" s="68">
        <v>322</v>
      </c>
      <c r="H93" s="69">
        <f t="shared" si="12"/>
        <v>883</v>
      </c>
      <c r="I93" s="78">
        <f t="shared" ref="I93" si="16">+E93/$E$94*100</f>
        <v>3.3131872132818752E-3</v>
      </c>
      <c r="J93" s="78" t="s">
        <v>232</v>
      </c>
      <c r="K93" s="78">
        <f t="shared" ref="K93" si="17">+H93/$H$94*100</f>
        <v>3.736105379665948E-3</v>
      </c>
      <c r="L93" s="78">
        <f t="shared" ref="L93" si="18">+H93/E93</f>
        <v>9.7032967032967026</v>
      </c>
      <c r="M93" s="70">
        <f t="shared" si="15"/>
        <v>91</v>
      </c>
      <c r="N93" s="64">
        <v>0</v>
      </c>
      <c r="O93" s="117"/>
      <c r="P93" s="118"/>
      <c r="Q93" s="118"/>
    </row>
    <row r="94" spans="1:17" s="62" customFormat="1" ht="20.100000000000001" customHeight="1">
      <c r="A94" s="127" t="s">
        <v>156</v>
      </c>
      <c r="B94" s="128"/>
      <c r="C94" s="79">
        <f>SUM(C5:C93)</f>
        <v>1841400</v>
      </c>
      <c r="D94" s="79">
        <f>SUM(D5:D93)</f>
        <v>905200</v>
      </c>
      <c r="E94" s="79">
        <f t="shared" ref="E94:I94" si="19">SUM(E5:E93)</f>
        <v>2746600</v>
      </c>
      <c r="F94" s="79">
        <f t="shared" si="19"/>
        <v>16543331</v>
      </c>
      <c r="G94" s="79">
        <f t="shared" si="19"/>
        <v>7090906</v>
      </c>
      <c r="H94" s="79">
        <f t="shared" si="19"/>
        <v>23634237</v>
      </c>
      <c r="I94" s="79">
        <f t="shared" si="19"/>
        <v>100</v>
      </c>
      <c r="J94" s="79">
        <f>+E94/N94*100</f>
        <v>19.938747841408773</v>
      </c>
      <c r="K94" s="79">
        <f t="shared" ref="K94" si="20">SUM(K5:K93)</f>
        <v>100.00000000000004</v>
      </c>
      <c r="L94" s="105">
        <f t="shared" si="14"/>
        <v>8.6049067938542194</v>
      </c>
      <c r="M94" s="70">
        <f t="shared" si="15"/>
        <v>2746600</v>
      </c>
      <c r="N94" s="75">
        <f>SUM(N5:N93)</f>
        <v>13775188</v>
      </c>
      <c r="O94" s="117"/>
      <c r="P94" s="118"/>
      <c r="Q94" s="118"/>
    </row>
    <row r="95" spans="1:17" s="64" customFormat="1" ht="12" customHeight="1">
      <c r="A95" s="129" t="s">
        <v>25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72"/>
      <c r="M95" s="70">
        <f t="shared" si="15"/>
        <v>0</v>
      </c>
      <c r="O95" s="117"/>
      <c r="P95" s="118"/>
      <c r="Q95" s="118"/>
    </row>
    <row r="96" spans="1:17" s="64" customFormat="1" ht="12" customHeight="1">
      <c r="A96" s="125" t="s">
        <v>26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46"/>
      <c r="M96" s="70">
        <f t="shared" si="15"/>
        <v>0</v>
      </c>
      <c r="O96" s="117"/>
      <c r="P96" s="118"/>
      <c r="Q96" s="118"/>
    </row>
  </sheetData>
  <mergeCells count="14">
    <mergeCell ref="N3:N4"/>
    <mergeCell ref="A2:L2"/>
    <mergeCell ref="C3:E3"/>
    <mergeCell ref="F3:H3"/>
    <mergeCell ref="A3:A4"/>
    <mergeCell ref="B3:B4"/>
    <mergeCell ref="A96:K96"/>
    <mergeCell ref="A1:L1"/>
    <mergeCell ref="A94:B94"/>
    <mergeCell ref="A95:K95"/>
    <mergeCell ref="I3:I4"/>
    <mergeCell ref="J3:J4"/>
    <mergeCell ref="K3:K4"/>
    <mergeCell ref="L3:L4"/>
  </mergeCells>
  <phoneticPr fontId="0" type="noConversion"/>
  <printOptions horizontalCentered="1" verticalCentered="1" gridLinesSet="0"/>
  <pageMargins left="0" right="0" top="0" bottom="0" header="0" footer="0"/>
  <pageSetup paperSize="9" scale="60" orientation="portrait" r:id="rId1"/>
  <headerFooter alignWithMargins="0"/>
  <ignoredErrors>
    <ignoredError sqref="A5:A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zoomScaleNormal="100" workbookViewId="0">
      <selection sqref="A1:H1"/>
    </sheetView>
  </sheetViews>
  <sheetFormatPr defaultColWidth="9.140625" defaultRowHeight="12.75"/>
  <cols>
    <col min="1" max="1" width="6.85546875" style="1" customWidth="1"/>
    <col min="2" max="2" width="16.7109375" style="1" customWidth="1"/>
    <col min="3" max="7" width="14.28515625" style="1" customWidth="1"/>
    <col min="8" max="8" width="16.42578125" style="1" customWidth="1"/>
    <col min="9" max="16384" width="9.140625" style="1"/>
  </cols>
  <sheetData>
    <row r="1" spans="1:10" ht="27.75" customHeight="1">
      <c r="A1" s="159" t="s">
        <v>238</v>
      </c>
      <c r="B1" s="159"/>
      <c r="C1" s="159"/>
      <c r="D1" s="159"/>
      <c r="E1" s="159"/>
      <c r="F1" s="159"/>
      <c r="G1" s="159"/>
      <c r="H1" s="159"/>
    </row>
    <row r="2" spans="1:10" ht="26.25" customHeight="1">
      <c r="A2" s="160" t="s">
        <v>239</v>
      </c>
      <c r="B2" s="160"/>
      <c r="C2" s="160"/>
      <c r="D2" s="160"/>
      <c r="E2" s="160"/>
      <c r="F2" s="160"/>
      <c r="G2" s="160"/>
      <c r="H2" s="160"/>
    </row>
    <row r="3" spans="1:10" s="3" customFormat="1" ht="23.25" customHeight="1">
      <c r="A3" s="151" t="s">
        <v>215</v>
      </c>
      <c r="B3" s="154" t="s">
        <v>199</v>
      </c>
      <c r="C3" s="157" t="s">
        <v>216</v>
      </c>
      <c r="D3" s="157"/>
      <c r="E3" s="158"/>
      <c r="F3" s="157" t="s">
        <v>224</v>
      </c>
      <c r="G3" s="157"/>
      <c r="H3" s="157"/>
    </row>
    <row r="4" spans="1:10" s="3" customFormat="1" ht="12" customHeight="1">
      <c r="A4" s="152"/>
      <c r="B4" s="155"/>
      <c r="C4" s="146" t="s">
        <v>22</v>
      </c>
      <c r="D4" s="146" t="s">
        <v>21</v>
      </c>
      <c r="E4" s="148" t="s">
        <v>157</v>
      </c>
      <c r="F4" s="146" t="s">
        <v>22</v>
      </c>
      <c r="G4" s="146" t="s">
        <v>21</v>
      </c>
      <c r="H4" s="148" t="s">
        <v>157</v>
      </c>
    </row>
    <row r="5" spans="1:10" s="3" customFormat="1" ht="12">
      <c r="A5" s="153"/>
      <c r="B5" s="156"/>
      <c r="C5" s="147"/>
      <c r="D5" s="147"/>
      <c r="E5" s="149"/>
      <c r="F5" s="147"/>
      <c r="G5" s="147"/>
      <c r="H5" s="149"/>
    </row>
    <row r="6" spans="1:10" s="3" customFormat="1" ht="10.5" customHeight="1">
      <c r="A6" s="76" t="s">
        <v>12</v>
      </c>
      <c r="B6" s="4" t="s">
        <v>27</v>
      </c>
      <c r="C6" s="43">
        <v>44177</v>
      </c>
      <c r="D6" s="43">
        <v>17132</v>
      </c>
      <c r="E6" s="44">
        <f>+C6+D6</f>
        <v>61309</v>
      </c>
      <c r="F6" s="43">
        <v>420039</v>
      </c>
      <c r="G6" s="43">
        <v>143636</v>
      </c>
      <c r="H6" s="44">
        <f>+G6+F6</f>
        <v>563675</v>
      </c>
      <c r="I6" s="119"/>
      <c r="J6" s="119"/>
    </row>
    <row r="7" spans="1:10" s="3" customFormat="1" ht="10.5" customHeight="1">
      <c r="A7" s="76" t="s">
        <v>13</v>
      </c>
      <c r="B7" s="4" t="s">
        <v>28</v>
      </c>
      <c r="C7" s="43">
        <v>3928</v>
      </c>
      <c r="D7" s="43">
        <v>1679</v>
      </c>
      <c r="E7" s="44">
        <f t="shared" ref="E7:E70" si="0">+C7+D7</f>
        <v>5607</v>
      </c>
      <c r="F7" s="43">
        <v>41117</v>
      </c>
      <c r="G7" s="43">
        <v>12601</v>
      </c>
      <c r="H7" s="44">
        <f t="shared" ref="H7:H70" si="1">+G7+F7</f>
        <v>53718</v>
      </c>
      <c r="I7" s="119"/>
      <c r="J7" s="119"/>
    </row>
    <row r="8" spans="1:10" s="3" customFormat="1" ht="10.5" customHeight="1">
      <c r="A8" s="76" t="s">
        <v>14</v>
      </c>
      <c r="B8" s="4" t="s">
        <v>29</v>
      </c>
      <c r="C8" s="43">
        <v>9926</v>
      </c>
      <c r="D8" s="43">
        <v>3300</v>
      </c>
      <c r="E8" s="44">
        <f t="shared" si="0"/>
        <v>13226</v>
      </c>
      <c r="F8" s="43">
        <v>103704</v>
      </c>
      <c r="G8" s="43">
        <v>27277</v>
      </c>
      <c r="H8" s="44">
        <f t="shared" si="1"/>
        <v>130981</v>
      </c>
      <c r="I8" s="119"/>
      <c r="J8" s="119"/>
    </row>
    <row r="9" spans="1:10" s="3" customFormat="1" ht="10.5" customHeight="1">
      <c r="A9" s="76" t="s">
        <v>15</v>
      </c>
      <c r="B9" s="4" t="s">
        <v>30</v>
      </c>
      <c r="C9" s="43">
        <v>1125</v>
      </c>
      <c r="D9" s="43">
        <v>367</v>
      </c>
      <c r="E9" s="44">
        <f t="shared" si="0"/>
        <v>1492</v>
      </c>
      <c r="F9" s="43">
        <v>11827</v>
      </c>
      <c r="G9" s="43">
        <v>2968</v>
      </c>
      <c r="H9" s="44">
        <f t="shared" si="1"/>
        <v>14795</v>
      </c>
      <c r="I9" s="119"/>
      <c r="J9" s="119"/>
    </row>
    <row r="10" spans="1:10" s="3" customFormat="1" ht="10.5" customHeight="1">
      <c r="A10" s="76" t="s">
        <v>16</v>
      </c>
      <c r="B10" s="4" t="s">
        <v>31</v>
      </c>
      <c r="C10" s="43">
        <v>5910</v>
      </c>
      <c r="D10" s="43">
        <v>2438</v>
      </c>
      <c r="E10" s="44">
        <f t="shared" si="0"/>
        <v>8348</v>
      </c>
      <c r="F10" s="43">
        <v>53079</v>
      </c>
      <c r="G10" s="43">
        <v>18894</v>
      </c>
      <c r="H10" s="44">
        <f t="shared" si="1"/>
        <v>71973</v>
      </c>
      <c r="I10" s="119"/>
      <c r="J10" s="119"/>
    </row>
    <row r="11" spans="1:10" s="3" customFormat="1" ht="10.5" customHeight="1">
      <c r="A11" s="76" t="s">
        <v>17</v>
      </c>
      <c r="B11" s="4" t="s">
        <v>32</v>
      </c>
      <c r="C11" s="43">
        <v>111256</v>
      </c>
      <c r="D11" s="43">
        <v>63724</v>
      </c>
      <c r="E11" s="44">
        <f t="shared" si="0"/>
        <v>174980</v>
      </c>
      <c r="F11" s="43">
        <v>1076443</v>
      </c>
      <c r="G11" s="43">
        <v>569124</v>
      </c>
      <c r="H11" s="44">
        <f t="shared" si="1"/>
        <v>1645567</v>
      </c>
      <c r="I11" s="119"/>
      <c r="J11" s="119"/>
    </row>
    <row r="12" spans="1:10" s="3" customFormat="1" ht="10.5" customHeight="1">
      <c r="A12" s="76" t="s">
        <v>18</v>
      </c>
      <c r="B12" s="4" t="s">
        <v>33</v>
      </c>
      <c r="C12" s="43">
        <v>85193</v>
      </c>
      <c r="D12" s="43">
        <v>52769</v>
      </c>
      <c r="E12" s="44">
        <f t="shared" si="0"/>
        <v>137962</v>
      </c>
      <c r="F12" s="43">
        <v>738660</v>
      </c>
      <c r="G12" s="43">
        <v>414015</v>
      </c>
      <c r="H12" s="44">
        <f t="shared" si="1"/>
        <v>1152675</v>
      </c>
      <c r="I12" s="119"/>
      <c r="J12" s="119"/>
    </row>
    <row r="13" spans="1:10" s="3" customFormat="1" ht="10.5" customHeight="1">
      <c r="A13" s="76" t="s">
        <v>19</v>
      </c>
      <c r="B13" s="4" t="s">
        <v>34</v>
      </c>
      <c r="C13" s="43">
        <v>2458</v>
      </c>
      <c r="D13" s="43">
        <v>879</v>
      </c>
      <c r="E13" s="44">
        <f t="shared" si="0"/>
        <v>3337</v>
      </c>
      <c r="F13" s="43">
        <v>21597</v>
      </c>
      <c r="G13" s="43">
        <v>6199</v>
      </c>
      <c r="H13" s="44">
        <f t="shared" si="1"/>
        <v>27796</v>
      </c>
      <c r="I13" s="119"/>
      <c r="J13" s="119"/>
    </row>
    <row r="14" spans="1:10" s="3" customFormat="1" ht="10.5" customHeight="1">
      <c r="A14" s="76" t="s">
        <v>20</v>
      </c>
      <c r="B14" s="4" t="s">
        <v>35</v>
      </c>
      <c r="C14" s="43">
        <v>24298</v>
      </c>
      <c r="D14" s="43">
        <v>13699</v>
      </c>
      <c r="E14" s="44">
        <f t="shared" si="0"/>
        <v>37997</v>
      </c>
      <c r="F14" s="43">
        <v>213334</v>
      </c>
      <c r="G14" s="43">
        <v>101309</v>
      </c>
      <c r="H14" s="44">
        <f t="shared" si="1"/>
        <v>314643</v>
      </c>
      <c r="I14" s="119"/>
      <c r="J14" s="119"/>
    </row>
    <row r="15" spans="1:10" s="3" customFormat="1" ht="10.5" customHeight="1">
      <c r="A15" s="77">
        <v>10</v>
      </c>
      <c r="B15" s="4" t="s">
        <v>36</v>
      </c>
      <c r="C15" s="43">
        <v>26712</v>
      </c>
      <c r="D15" s="43">
        <v>11650</v>
      </c>
      <c r="E15" s="44">
        <f t="shared" si="0"/>
        <v>38362</v>
      </c>
      <c r="F15" s="43">
        <v>243891</v>
      </c>
      <c r="G15" s="43">
        <v>92430</v>
      </c>
      <c r="H15" s="44">
        <f t="shared" si="1"/>
        <v>336321</v>
      </c>
      <c r="I15" s="119"/>
      <c r="J15" s="119"/>
    </row>
    <row r="16" spans="1:10" s="3" customFormat="1" ht="10.5" customHeight="1">
      <c r="A16" s="77">
        <v>11</v>
      </c>
      <c r="B16" s="4" t="s">
        <v>37</v>
      </c>
      <c r="C16" s="43">
        <v>12233</v>
      </c>
      <c r="D16" s="43">
        <v>4809</v>
      </c>
      <c r="E16" s="44">
        <f t="shared" si="0"/>
        <v>17042</v>
      </c>
      <c r="F16" s="43">
        <v>91444</v>
      </c>
      <c r="G16" s="43">
        <v>33025</v>
      </c>
      <c r="H16" s="44">
        <f t="shared" si="1"/>
        <v>124469</v>
      </c>
      <c r="I16" s="119"/>
      <c r="J16" s="119"/>
    </row>
    <row r="17" spans="1:10" s="3" customFormat="1" ht="10.5" customHeight="1">
      <c r="A17" s="77">
        <v>12</v>
      </c>
      <c r="B17" s="4" t="s">
        <v>38</v>
      </c>
      <c r="C17" s="43">
        <v>1785</v>
      </c>
      <c r="D17" s="43">
        <v>576</v>
      </c>
      <c r="E17" s="44">
        <f t="shared" si="0"/>
        <v>2361</v>
      </c>
      <c r="F17" s="43">
        <v>16018</v>
      </c>
      <c r="G17" s="43">
        <v>4235</v>
      </c>
      <c r="H17" s="44">
        <f t="shared" si="1"/>
        <v>20253</v>
      </c>
      <c r="I17" s="119"/>
      <c r="J17" s="119"/>
    </row>
    <row r="18" spans="1:10" s="3" customFormat="1" ht="10.5" customHeight="1">
      <c r="A18" s="77">
        <v>13</v>
      </c>
      <c r="B18" s="4" t="s">
        <v>39</v>
      </c>
      <c r="C18" s="43">
        <v>932</v>
      </c>
      <c r="D18" s="43">
        <v>267</v>
      </c>
      <c r="E18" s="44">
        <f t="shared" si="0"/>
        <v>1199</v>
      </c>
      <c r="F18" s="43">
        <v>10105</v>
      </c>
      <c r="G18" s="43">
        <v>2172</v>
      </c>
      <c r="H18" s="44">
        <f t="shared" si="1"/>
        <v>12277</v>
      </c>
      <c r="I18" s="119"/>
      <c r="J18" s="119"/>
    </row>
    <row r="19" spans="1:10" s="3" customFormat="1" ht="10.5" customHeight="1">
      <c r="A19" s="77">
        <v>14</v>
      </c>
      <c r="B19" s="4" t="s">
        <v>40</v>
      </c>
      <c r="C19" s="43">
        <v>8844</v>
      </c>
      <c r="D19" s="43">
        <v>5579</v>
      </c>
      <c r="E19" s="44">
        <f t="shared" si="0"/>
        <v>14423</v>
      </c>
      <c r="F19" s="43">
        <v>79959</v>
      </c>
      <c r="G19" s="43">
        <v>46846</v>
      </c>
      <c r="H19" s="44">
        <f t="shared" si="1"/>
        <v>126805</v>
      </c>
      <c r="I19" s="119"/>
      <c r="J19" s="119"/>
    </row>
    <row r="20" spans="1:10" s="3" customFormat="1" ht="10.5" customHeight="1">
      <c r="A20" s="77">
        <v>15</v>
      </c>
      <c r="B20" s="4" t="s">
        <v>41</v>
      </c>
      <c r="C20" s="43">
        <v>6971</v>
      </c>
      <c r="D20" s="43">
        <v>2714</v>
      </c>
      <c r="E20" s="44">
        <f t="shared" si="0"/>
        <v>9685</v>
      </c>
      <c r="F20" s="43">
        <v>54880</v>
      </c>
      <c r="G20" s="43">
        <v>20773</v>
      </c>
      <c r="H20" s="44">
        <f t="shared" si="1"/>
        <v>75653</v>
      </c>
      <c r="I20" s="119"/>
      <c r="J20" s="119"/>
    </row>
    <row r="21" spans="1:10" s="3" customFormat="1" ht="10.5" customHeight="1">
      <c r="A21" s="77">
        <v>16</v>
      </c>
      <c r="B21" s="4" t="s">
        <v>42</v>
      </c>
      <c r="C21" s="43">
        <v>124943</v>
      </c>
      <c r="D21" s="43">
        <v>63700</v>
      </c>
      <c r="E21" s="44">
        <f t="shared" si="0"/>
        <v>188643</v>
      </c>
      <c r="F21" s="43">
        <v>1005582</v>
      </c>
      <c r="G21" s="43">
        <v>464799</v>
      </c>
      <c r="H21" s="44">
        <f t="shared" si="1"/>
        <v>1470381</v>
      </c>
      <c r="I21" s="119"/>
      <c r="J21" s="119"/>
    </row>
    <row r="22" spans="1:10" s="3" customFormat="1" ht="10.5" customHeight="1">
      <c r="A22" s="77">
        <v>17</v>
      </c>
      <c r="B22" s="4" t="s">
        <v>43</v>
      </c>
      <c r="C22" s="43">
        <v>12059</v>
      </c>
      <c r="D22" s="43">
        <v>5297</v>
      </c>
      <c r="E22" s="44">
        <f t="shared" si="0"/>
        <v>17356</v>
      </c>
      <c r="F22" s="43">
        <v>101234</v>
      </c>
      <c r="G22" s="43">
        <v>39521</v>
      </c>
      <c r="H22" s="44">
        <f t="shared" si="1"/>
        <v>140755</v>
      </c>
      <c r="I22" s="119"/>
      <c r="J22" s="119"/>
    </row>
    <row r="23" spans="1:10" s="3" customFormat="1" ht="10.5" customHeight="1">
      <c r="A23" s="77">
        <v>18</v>
      </c>
      <c r="B23" s="4" t="s">
        <v>44</v>
      </c>
      <c r="C23" s="43">
        <v>3825</v>
      </c>
      <c r="D23" s="43">
        <v>1523</v>
      </c>
      <c r="E23" s="44">
        <f t="shared" si="0"/>
        <v>5348</v>
      </c>
      <c r="F23" s="43">
        <v>29722</v>
      </c>
      <c r="G23" s="43">
        <v>10848</v>
      </c>
      <c r="H23" s="44">
        <f t="shared" si="1"/>
        <v>40570</v>
      </c>
      <c r="I23" s="119"/>
      <c r="J23" s="119"/>
    </row>
    <row r="24" spans="1:10" s="3" customFormat="1" ht="10.5" customHeight="1">
      <c r="A24" s="77">
        <v>19</v>
      </c>
      <c r="B24" s="4" t="s">
        <v>45</v>
      </c>
      <c r="C24" s="43">
        <v>7162</v>
      </c>
      <c r="D24" s="43">
        <v>2822</v>
      </c>
      <c r="E24" s="44">
        <f t="shared" si="0"/>
        <v>9984</v>
      </c>
      <c r="F24" s="43">
        <v>63431</v>
      </c>
      <c r="G24" s="43">
        <v>19491</v>
      </c>
      <c r="H24" s="44">
        <f t="shared" si="1"/>
        <v>82922</v>
      </c>
      <c r="I24" s="119"/>
      <c r="J24" s="119"/>
    </row>
    <row r="25" spans="1:10" s="3" customFormat="1" ht="10.5" customHeight="1">
      <c r="A25" s="77">
        <v>20</v>
      </c>
      <c r="B25" s="4" t="s">
        <v>46</v>
      </c>
      <c r="C25" s="43">
        <v>33610</v>
      </c>
      <c r="D25" s="43">
        <v>26399</v>
      </c>
      <c r="E25" s="44">
        <f t="shared" si="0"/>
        <v>60009</v>
      </c>
      <c r="F25" s="43">
        <v>262072</v>
      </c>
      <c r="G25" s="43">
        <v>187105</v>
      </c>
      <c r="H25" s="44">
        <f t="shared" si="1"/>
        <v>449177</v>
      </c>
      <c r="I25" s="119"/>
      <c r="J25" s="119"/>
    </row>
    <row r="26" spans="1:10" s="3" customFormat="1" ht="10.5" customHeight="1">
      <c r="A26" s="77">
        <v>21</v>
      </c>
      <c r="B26" s="4" t="s">
        <v>47</v>
      </c>
      <c r="C26" s="43">
        <v>9286</v>
      </c>
      <c r="D26" s="43">
        <v>4652</v>
      </c>
      <c r="E26" s="44">
        <f t="shared" si="0"/>
        <v>13938</v>
      </c>
      <c r="F26" s="43">
        <v>87740</v>
      </c>
      <c r="G26" s="43">
        <v>45627</v>
      </c>
      <c r="H26" s="44">
        <f t="shared" si="1"/>
        <v>133367</v>
      </c>
      <c r="I26" s="119"/>
      <c r="J26" s="119"/>
    </row>
    <row r="27" spans="1:10" s="3" customFormat="1" ht="10.5" customHeight="1">
      <c r="A27" s="77">
        <v>22</v>
      </c>
      <c r="B27" s="4" t="s">
        <v>48</v>
      </c>
      <c r="C27" s="43">
        <v>6841</v>
      </c>
      <c r="D27" s="43">
        <v>7581</v>
      </c>
      <c r="E27" s="44">
        <f t="shared" si="0"/>
        <v>14422</v>
      </c>
      <c r="F27" s="43">
        <v>59183</v>
      </c>
      <c r="G27" s="43">
        <v>49413</v>
      </c>
      <c r="H27" s="44">
        <f t="shared" si="1"/>
        <v>108596</v>
      </c>
      <c r="I27" s="119"/>
      <c r="J27" s="119"/>
    </row>
    <row r="28" spans="1:10" s="3" customFormat="1" ht="10.5" customHeight="1">
      <c r="A28" s="77">
        <v>23</v>
      </c>
      <c r="B28" s="4" t="s">
        <v>49</v>
      </c>
      <c r="C28" s="43">
        <v>6673</v>
      </c>
      <c r="D28" s="43">
        <v>2405</v>
      </c>
      <c r="E28" s="44">
        <f t="shared" si="0"/>
        <v>9078</v>
      </c>
      <c r="F28" s="43">
        <v>63850</v>
      </c>
      <c r="G28" s="43">
        <v>23936</v>
      </c>
      <c r="H28" s="44">
        <f t="shared" si="1"/>
        <v>87786</v>
      </c>
      <c r="I28" s="119"/>
      <c r="J28" s="119"/>
    </row>
    <row r="29" spans="1:10" s="3" customFormat="1" ht="10.5" customHeight="1">
      <c r="A29" s="77">
        <v>24</v>
      </c>
      <c r="B29" s="4" t="s">
        <v>50</v>
      </c>
      <c r="C29" s="43">
        <v>3254</v>
      </c>
      <c r="D29" s="43">
        <v>881</v>
      </c>
      <c r="E29" s="44">
        <f t="shared" si="0"/>
        <v>4135</v>
      </c>
      <c r="F29" s="43">
        <v>32859</v>
      </c>
      <c r="G29" s="43">
        <v>7153</v>
      </c>
      <c r="H29" s="44">
        <f t="shared" si="1"/>
        <v>40012</v>
      </c>
      <c r="I29" s="119"/>
      <c r="J29" s="119"/>
    </row>
    <row r="30" spans="1:10" s="3" customFormat="1" ht="10.5" customHeight="1">
      <c r="A30" s="77">
        <v>25</v>
      </c>
      <c r="B30" s="4" t="s">
        <v>51</v>
      </c>
      <c r="C30" s="43">
        <v>8504</v>
      </c>
      <c r="D30" s="43">
        <v>3093</v>
      </c>
      <c r="E30" s="44">
        <f t="shared" si="0"/>
        <v>11597</v>
      </c>
      <c r="F30" s="43">
        <v>76806</v>
      </c>
      <c r="G30" s="43">
        <v>20872</v>
      </c>
      <c r="H30" s="44">
        <f t="shared" si="1"/>
        <v>97678</v>
      </c>
      <c r="I30" s="119"/>
      <c r="J30" s="119"/>
    </row>
    <row r="31" spans="1:10" s="3" customFormat="1" ht="10.5" customHeight="1">
      <c r="A31" s="77">
        <v>26</v>
      </c>
      <c r="B31" s="4" t="s">
        <v>52</v>
      </c>
      <c r="C31" s="43">
        <v>41940</v>
      </c>
      <c r="D31" s="43">
        <v>19812</v>
      </c>
      <c r="E31" s="44">
        <f t="shared" si="0"/>
        <v>61752</v>
      </c>
      <c r="F31" s="43">
        <v>311325</v>
      </c>
      <c r="G31" s="43">
        <v>128478</v>
      </c>
      <c r="H31" s="44">
        <f t="shared" si="1"/>
        <v>439803</v>
      </c>
      <c r="I31" s="119"/>
      <c r="J31" s="119"/>
    </row>
    <row r="32" spans="1:10" s="3" customFormat="1" ht="10.5" customHeight="1">
      <c r="A32" s="77">
        <v>27</v>
      </c>
      <c r="B32" s="4" t="s">
        <v>53</v>
      </c>
      <c r="C32" s="43">
        <v>40493</v>
      </c>
      <c r="D32" s="43">
        <v>8278</v>
      </c>
      <c r="E32" s="44">
        <f t="shared" si="0"/>
        <v>48771</v>
      </c>
      <c r="F32" s="43">
        <v>330524</v>
      </c>
      <c r="G32" s="43">
        <v>62661</v>
      </c>
      <c r="H32" s="44">
        <f t="shared" si="1"/>
        <v>393185</v>
      </c>
      <c r="I32" s="119"/>
      <c r="J32" s="119"/>
    </row>
    <row r="33" spans="1:10" s="3" customFormat="1" ht="10.5" customHeight="1">
      <c r="A33" s="77">
        <v>28</v>
      </c>
      <c r="B33" s="4" t="s">
        <v>54</v>
      </c>
      <c r="C33" s="43">
        <v>4946</v>
      </c>
      <c r="D33" s="43">
        <v>4637</v>
      </c>
      <c r="E33" s="44">
        <f t="shared" si="0"/>
        <v>9583</v>
      </c>
      <c r="F33" s="43">
        <v>48633</v>
      </c>
      <c r="G33" s="43">
        <v>42420</v>
      </c>
      <c r="H33" s="44">
        <f t="shared" si="1"/>
        <v>91053</v>
      </c>
      <c r="I33" s="119"/>
      <c r="J33" s="119"/>
    </row>
    <row r="34" spans="1:10" s="3" customFormat="1" ht="10.5" customHeight="1">
      <c r="A34" s="77">
        <v>29</v>
      </c>
      <c r="B34" s="4" t="s">
        <v>55</v>
      </c>
      <c r="C34" s="43">
        <v>1840</v>
      </c>
      <c r="D34" s="43">
        <v>557</v>
      </c>
      <c r="E34" s="44">
        <f t="shared" si="0"/>
        <v>2397</v>
      </c>
      <c r="F34" s="43">
        <v>18281</v>
      </c>
      <c r="G34" s="43">
        <v>5343</v>
      </c>
      <c r="H34" s="44">
        <f t="shared" si="1"/>
        <v>23624</v>
      </c>
      <c r="I34" s="119"/>
      <c r="J34" s="119"/>
    </row>
    <row r="35" spans="1:10" s="3" customFormat="1" ht="10.5" customHeight="1">
      <c r="A35" s="77">
        <v>30</v>
      </c>
      <c r="B35" s="4" t="s">
        <v>56</v>
      </c>
      <c r="C35" s="43">
        <v>216</v>
      </c>
      <c r="D35" s="43">
        <v>93</v>
      </c>
      <c r="E35" s="44">
        <f t="shared" si="0"/>
        <v>309</v>
      </c>
      <c r="F35" s="43">
        <v>2979</v>
      </c>
      <c r="G35" s="43">
        <v>951</v>
      </c>
      <c r="H35" s="44">
        <f t="shared" si="1"/>
        <v>3930</v>
      </c>
      <c r="I35" s="119"/>
      <c r="J35" s="119"/>
    </row>
    <row r="36" spans="1:10" s="3" customFormat="1" ht="10.5" customHeight="1">
      <c r="A36" s="77">
        <v>31</v>
      </c>
      <c r="B36" s="4" t="s">
        <v>57</v>
      </c>
      <c r="C36" s="43">
        <v>27904</v>
      </c>
      <c r="D36" s="43">
        <v>8312</v>
      </c>
      <c r="E36" s="44">
        <f t="shared" si="0"/>
        <v>36216</v>
      </c>
      <c r="F36" s="43">
        <v>264716</v>
      </c>
      <c r="G36" s="43">
        <v>76609</v>
      </c>
      <c r="H36" s="44">
        <f t="shared" si="1"/>
        <v>341325</v>
      </c>
      <c r="I36" s="119"/>
      <c r="J36" s="119"/>
    </row>
    <row r="37" spans="1:10" s="3" customFormat="1" ht="10.5" customHeight="1">
      <c r="A37" s="77">
        <v>32</v>
      </c>
      <c r="B37" s="4" t="s">
        <v>58</v>
      </c>
      <c r="C37" s="43">
        <v>7985</v>
      </c>
      <c r="D37" s="43">
        <v>4673</v>
      </c>
      <c r="E37" s="44">
        <f t="shared" si="0"/>
        <v>12658</v>
      </c>
      <c r="F37" s="43">
        <v>76626</v>
      </c>
      <c r="G37" s="43">
        <v>42858</v>
      </c>
      <c r="H37" s="44">
        <f t="shared" si="1"/>
        <v>119484</v>
      </c>
      <c r="I37" s="119"/>
      <c r="J37" s="119"/>
    </row>
    <row r="38" spans="1:10" s="3" customFormat="1" ht="10.5" customHeight="1">
      <c r="A38" s="77">
        <v>33</v>
      </c>
      <c r="B38" s="4" t="s">
        <v>59</v>
      </c>
      <c r="C38" s="43">
        <v>33571</v>
      </c>
      <c r="D38" s="43">
        <v>13735</v>
      </c>
      <c r="E38" s="44">
        <f t="shared" si="0"/>
        <v>47306</v>
      </c>
      <c r="F38" s="43">
        <v>324673</v>
      </c>
      <c r="G38" s="43">
        <v>118068</v>
      </c>
      <c r="H38" s="44">
        <f t="shared" si="1"/>
        <v>442741</v>
      </c>
      <c r="I38" s="119"/>
      <c r="J38" s="119"/>
    </row>
    <row r="39" spans="1:10" s="3" customFormat="1" ht="10.5" customHeight="1">
      <c r="A39" s="77">
        <v>34</v>
      </c>
      <c r="B39" s="4" t="s">
        <v>60</v>
      </c>
      <c r="C39" s="43">
        <v>361906</v>
      </c>
      <c r="D39" s="43">
        <v>212054</v>
      </c>
      <c r="E39" s="44">
        <f t="shared" si="0"/>
        <v>573960</v>
      </c>
      <c r="F39" s="43">
        <v>3643950</v>
      </c>
      <c r="G39" s="43">
        <v>1667264</v>
      </c>
      <c r="H39" s="44">
        <f t="shared" si="1"/>
        <v>5311214</v>
      </c>
      <c r="I39" s="119"/>
      <c r="J39" s="119"/>
    </row>
    <row r="40" spans="1:10" s="3" customFormat="1" ht="10.5" customHeight="1">
      <c r="A40" s="77">
        <v>35</v>
      </c>
      <c r="B40" s="4" t="s">
        <v>61</v>
      </c>
      <c r="C40" s="43">
        <v>120967</v>
      </c>
      <c r="D40" s="43">
        <v>69984</v>
      </c>
      <c r="E40" s="44">
        <f t="shared" si="0"/>
        <v>190951</v>
      </c>
      <c r="F40" s="43">
        <v>1148973</v>
      </c>
      <c r="G40" s="43">
        <v>608714</v>
      </c>
      <c r="H40" s="44">
        <f t="shared" si="1"/>
        <v>1757687</v>
      </c>
      <c r="I40" s="119"/>
      <c r="J40" s="119"/>
    </row>
    <row r="41" spans="1:10" s="3" customFormat="1" ht="10.5" customHeight="1">
      <c r="A41" s="77">
        <v>36</v>
      </c>
      <c r="B41" s="4" t="s">
        <v>62</v>
      </c>
      <c r="C41" s="43">
        <v>1842</v>
      </c>
      <c r="D41" s="43">
        <v>673</v>
      </c>
      <c r="E41" s="44">
        <f t="shared" si="0"/>
        <v>2515</v>
      </c>
      <c r="F41" s="43">
        <v>17400</v>
      </c>
      <c r="G41" s="43">
        <v>5391</v>
      </c>
      <c r="H41" s="44">
        <f t="shared" si="1"/>
        <v>22791</v>
      </c>
      <c r="I41" s="119"/>
      <c r="J41" s="119"/>
    </row>
    <row r="42" spans="1:10" s="3" customFormat="1" ht="10.5" customHeight="1">
      <c r="A42" s="77">
        <v>37</v>
      </c>
      <c r="B42" s="4" t="s">
        <v>63</v>
      </c>
      <c r="C42" s="43">
        <v>5613</v>
      </c>
      <c r="D42" s="43">
        <v>2494</v>
      </c>
      <c r="E42" s="44">
        <f t="shared" si="0"/>
        <v>8107</v>
      </c>
      <c r="F42" s="43">
        <v>45739</v>
      </c>
      <c r="G42" s="43">
        <v>18589</v>
      </c>
      <c r="H42" s="44">
        <f t="shared" si="1"/>
        <v>64328</v>
      </c>
      <c r="I42" s="119"/>
      <c r="J42" s="119"/>
    </row>
    <row r="43" spans="1:10" s="3" customFormat="1" ht="10.5" customHeight="1">
      <c r="A43" s="77">
        <v>38</v>
      </c>
      <c r="B43" s="4" t="s">
        <v>64</v>
      </c>
      <c r="C43" s="43">
        <v>39776</v>
      </c>
      <c r="D43" s="43">
        <v>11021</v>
      </c>
      <c r="E43" s="44">
        <f t="shared" si="0"/>
        <v>50797</v>
      </c>
      <c r="F43" s="43">
        <v>339009</v>
      </c>
      <c r="G43" s="43">
        <v>81031</v>
      </c>
      <c r="H43" s="44">
        <f t="shared" si="1"/>
        <v>420040</v>
      </c>
      <c r="I43" s="119"/>
      <c r="J43" s="119"/>
    </row>
    <row r="44" spans="1:10" s="3" customFormat="1" ht="10.5" customHeight="1">
      <c r="A44" s="77">
        <v>39</v>
      </c>
      <c r="B44" s="4" t="s">
        <v>65</v>
      </c>
      <c r="C44" s="43">
        <v>14621</v>
      </c>
      <c r="D44" s="43">
        <v>7705</v>
      </c>
      <c r="E44" s="44">
        <f t="shared" si="0"/>
        <v>22326</v>
      </c>
      <c r="F44" s="43">
        <v>102592</v>
      </c>
      <c r="G44" s="43">
        <v>48855</v>
      </c>
      <c r="H44" s="44">
        <f t="shared" si="1"/>
        <v>151447</v>
      </c>
      <c r="I44" s="119"/>
      <c r="J44" s="119"/>
    </row>
    <row r="45" spans="1:10" s="3" customFormat="1" ht="10.5" customHeight="1">
      <c r="A45" s="77">
        <v>40</v>
      </c>
      <c r="B45" s="4" t="s">
        <v>66</v>
      </c>
      <c r="C45" s="43">
        <v>4602</v>
      </c>
      <c r="D45" s="43">
        <v>1015</v>
      </c>
      <c r="E45" s="44">
        <f t="shared" si="0"/>
        <v>5617</v>
      </c>
      <c r="F45" s="43">
        <v>36110</v>
      </c>
      <c r="G45" s="43">
        <v>10451</v>
      </c>
      <c r="H45" s="44">
        <f t="shared" si="1"/>
        <v>46561</v>
      </c>
      <c r="I45" s="119"/>
      <c r="J45" s="119"/>
    </row>
    <row r="46" spans="1:10" s="3" customFormat="1" ht="10.5" customHeight="1">
      <c r="A46" s="77">
        <v>41</v>
      </c>
      <c r="B46" s="4" t="s">
        <v>67</v>
      </c>
      <c r="C46" s="43">
        <v>118214</v>
      </c>
      <c r="D46" s="43">
        <v>38553</v>
      </c>
      <c r="E46" s="44">
        <f t="shared" si="0"/>
        <v>156767</v>
      </c>
      <c r="F46" s="43">
        <v>999216</v>
      </c>
      <c r="G46" s="43">
        <v>282252</v>
      </c>
      <c r="H46" s="44">
        <f t="shared" si="1"/>
        <v>1281468</v>
      </c>
      <c r="I46" s="119"/>
      <c r="J46" s="119"/>
    </row>
    <row r="47" spans="1:10" s="3" customFormat="1" ht="10.5" customHeight="1">
      <c r="A47" s="77">
        <v>42</v>
      </c>
      <c r="B47" s="4" t="s">
        <v>158</v>
      </c>
      <c r="C47" s="43">
        <v>35739</v>
      </c>
      <c r="D47" s="43">
        <v>10126</v>
      </c>
      <c r="E47" s="44">
        <f t="shared" si="0"/>
        <v>45865</v>
      </c>
      <c r="F47" s="43">
        <v>359490</v>
      </c>
      <c r="G47" s="43">
        <v>79800</v>
      </c>
      <c r="H47" s="44">
        <f t="shared" si="1"/>
        <v>439290</v>
      </c>
      <c r="I47" s="119"/>
      <c r="J47" s="119"/>
    </row>
    <row r="48" spans="1:10" s="3" customFormat="1" ht="10.5" customHeight="1">
      <c r="A48" s="77">
        <v>43</v>
      </c>
      <c r="B48" s="4" t="s">
        <v>159</v>
      </c>
      <c r="C48" s="43">
        <v>12777</v>
      </c>
      <c r="D48" s="43">
        <v>4396</v>
      </c>
      <c r="E48" s="44">
        <f t="shared" si="0"/>
        <v>17173</v>
      </c>
      <c r="F48" s="43">
        <v>105240</v>
      </c>
      <c r="G48" s="43">
        <v>29686</v>
      </c>
      <c r="H48" s="44">
        <f t="shared" si="1"/>
        <v>134926</v>
      </c>
      <c r="I48" s="119"/>
      <c r="J48" s="119"/>
    </row>
    <row r="49" spans="1:10" s="3" customFormat="1" ht="10.5" customHeight="1">
      <c r="A49" s="77">
        <v>44</v>
      </c>
      <c r="B49" s="4" t="s">
        <v>160</v>
      </c>
      <c r="C49" s="43">
        <v>13780</v>
      </c>
      <c r="D49" s="43">
        <v>5103</v>
      </c>
      <c r="E49" s="44">
        <f t="shared" si="0"/>
        <v>18883</v>
      </c>
      <c r="F49" s="43">
        <v>123341</v>
      </c>
      <c r="G49" s="43">
        <v>46312</v>
      </c>
      <c r="H49" s="44">
        <f t="shared" si="1"/>
        <v>169653</v>
      </c>
      <c r="I49" s="119"/>
      <c r="J49" s="119"/>
    </row>
    <row r="50" spans="1:10" s="3" customFormat="1" ht="10.5" customHeight="1">
      <c r="A50" s="77">
        <v>45</v>
      </c>
      <c r="B50" s="4" t="s">
        <v>161</v>
      </c>
      <c r="C50" s="43">
        <v>49155</v>
      </c>
      <c r="D50" s="43">
        <v>23932</v>
      </c>
      <c r="E50" s="44">
        <f t="shared" si="0"/>
        <v>73087</v>
      </c>
      <c r="F50" s="43">
        <v>397705</v>
      </c>
      <c r="G50" s="43">
        <v>174976</v>
      </c>
      <c r="H50" s="44">
        <f t="shared" si="1"/>
        <v>572681</v>
      </c>
      <c r="I50" s="119"/>
      <c r="J50" s="119"/>
    </row>
    <row r="51" spans="1:10" s="3" customFormat="1" ht="10.5" customHeight="1">
      <c r="A51" s="77">
        <v>46</v>
      </c>
      <c r="B51" s="4" t="s">
        <v>162</v>
      </c>
      <c r="C51" s="43">
        <v>17299</v>
      </c>
      <c r="D51" s="43">
        <v>4337</v>
      </c>
      <c r="E51" s="44">
        <f t="shared" si="0"/>
        <v>21636</v>
      </c>
      <c r="F51" s="43">
        <v>154798</v>
      </c>
      <c r="G51" s="43">
        <v>31976</v>
      </c>
      <c r="H51" s="44">
        <f t="shared" si="1"/>
        <v>186774</v>
      </c>
      <c r="I51" s="119"/>
      <c r="J51" s="119"/>
    </row>
    <row r="52" spans="1:10" s="3" customFormat="1" ht="10.5" customHeight="1">
      <c r="A52" s="77">
        <v>47</v>
      </c>
      <c r="B52" s="5" t="s">
        <v>163</v>
      </c>
      <c r="C52" s="43">
        <v>3907</v>
      </c>
      <c r="D52" s="43">
        <v>1019</v>
      </c>
      <c r="E52" s="44">
        <f t="shared" si="0"/>
        <v>4926</v>
      </c>
      <c r="F52" s="43">
        <v>43162</v>
      </c>
      <c r="G52" s="43">
        <v>9620</v>
      </c>
      <c r="H52" s="44">
        <f t="shared" si="1"/>
        <v>52782</v>
      </c>
      <c r="I52" s="119"/>
      <c r="J52" s="119"/>
    </row>
    <row r="53" spans="1:10" s="3" customFormat="1" ht="10.5" customHeight="1">
      <c r="A53" s="77">
        <v>48</v>
      </c>
      <c r="B53" s="5" t="s">
        <v>164</v>
      </c>
      <c r="C53" s="43">
        <v>25075</v>
      </c>
      <c r="D53" s="43">
        <v>13099</v>
      </c>
      <c r="E53" s="44">
        <f t="shared" si="0"/>
        <v>38174</v>
      </c>
      <c r="F53" s="43">
        <v>230659</v>
      </c>
      <c r="G53" s="43">
        <v>107363</v>
      </c>
      <c r="H53" s="44">
        <f t="shared" si="1"/>
        <v>338022</v>
      </c>
      <c r="I53" s="119"/>
      <c r="J53" s="119"/>
    </row>
    <row r="54" spans="1:10" s="3" customFormat="1" ht="10.5" customHeight="1">
      <c r="A54" s="77">
        <v>49</v>
      </c>
      <c r="B54" s="5" t="s">
        <v>165</v>
      </c>
      <c r="C54" s="43">
        <v>1004</v>
      </c>
      <c r="D54" s="43">
        <v>292</v>
      </c>
      <c r="E54" s="44">
        <f t="shared" si="0"/>
        <v>1296</v>
      </c>
      <c r="F54" s="43">
        <v>9377</v>
      </c>
      <c r="G54" s="43">
        <v>2499</v>
      </c>
      <c r="H54" s="44">
        <f t="shared" si="1"/>
        <v>11876</v>
      </c>
      <c r="I54" s="119"/>
      <c r="J54" s="119"/>
    </row>
    <row r="55" spans="1:10" s="3" customFormat="1" ht="10.5" customHeight="1">
      <c r="A55" s="77">
        <v>50</v>
      </c>
      <c r="B55" s="5" t="s">
        <v>166</v>
      </c>
      <c r="C55" s="43">
        <v>4159</v>
      </c>
      <c r="D55" s="43">
        <v>1772</v>
      </c>
      <c r="E55" s="44">
        <f t="shared" si="0"/>
        <v>5931</v>
      </c>
      <c r="F55" s="43">
        <v>37112</v>
      </c>
      <c r="G55" s="43">
        <v>14538</v>
      </c>
      <c r="H55" s="44">
        <f t="shared" si="1"/>
        <v>51650</v>
      </c>
      <c r="I55" s="119"/>
      <c r="J55" s="119"/>
    </row>
    <row r="56" spans="1:10" s="3" customFormat="1" ht="10.5" customHeight="1">
      <c r="A56" s="77">
        <v>51</v>
      </c>
      <c r="B56" s="5" t="s">
        <v>167</v>
      </c>
      <c r="C56" s="43">
        <v>3880</v>
      </c>
      <c r="D56" s="43">
        <v>1405</v>
      </c>
      <c r="E56" s="44">
        <f t="shared" si="0"/>
        <v>5285</v>
      </c>
      <c r="F56" s="43">
        <v>37499</v>
      </c>
      <c r="G56" s="43">
        <v>13099</v>
      </c>
      <c r="H56" s="44">
        <f t="shared" si="1"/>
        <v>50598</v>
      </c>
      <c r="I56" s="119"/>
      <c r="J56" s="119"/>
    </row>
    <row r="57" spans="1:10" s="3" customFormat="1" ht="10.5" customHeight="1">
      <c r="A57" s="77">
        <v>52</v>
      </c>
      <c r="B57" s="5" t="s">
        <v>168</v>
      </c>
      <c r="C57" s="43">
        <v>9017</v>
      </c>
      <c r="D57" s="43">
        <v>7214</v>
      </c>
      <c r="E57" s="44">
        <f t="shared" si="0"/>
        <v>16231</v>
      </c>
      <c r="F57" s="43">
        <v>76899</v>
      </c>
      <c r="G57" s="43">
        <v>57206</v>
      </c>
      <c r="H57" s="44">
        <f t="shared" si="1"/>
        <v>134105</v>
      </c>
      <c r="I57" s="119"/>
      <c r="J57" s="119"/>
    </row>
    <row r="58" spans="1:10" s="3" customFormat="1" ht="10.5" customHeight="1">
      <c r="A58" s="77">
        <v>53</v>
      </c>
      <c r="B58" s="5" t="s">
        <v>169</v>
      </c>
      <c r="C58" s="43">
        <v>6411</v>
      </c>
      <c r="D58" s="43">
        <v>2533</v>
      </c>
      <c r="E58" s="44">
        <f t="shared" si="0"/>
        <v>8944</v>
      </c>
      <c r="F58" s="43">
        <v>48961</v>
      </c>
      <c r="G58" s="43">
        <v>20678</v>
      </c>
      <c r="H58" s="44">
        <f t="shared" si="1"/>
        <v>69639</v>
      </c>
      <c r="I58" s="119"/>
      <c r="J58" s="119"/>
    </row>
    <row r="59" spans="1:10" s="3" customFormat="1" ht="10.5" customHeight="1">
      <c r="A59" s="77">
        <v>54</v>
      </c>
      <c r="B59" s="5" t="s">
        <v>170</v>
      </c>
      <c r="C59" s="43">
        <v>31216</v>
      </c>
      <c r="D59" s="43">
        <v>10789</v>
      </c>
      <c r="E59" s="44">
        <f t="shared" si="0"/>
        <v>42005</v>
      </c>
      <c r="F59" s="43">
        <v>269937</v>
      </c>
      <c r="G59" s="43">
        <v>81700</v>
      </c>
      <c r="H59" s="44">
        <f t="shared" si="1"/>
        <v>351637</v>
      </c>
      <c r="I59" s="119"/>
      <c r="J59" s="119"/>
    </row>
    <row r="60" spans="1:10" s="3" customFormat="1" ht="10.5" customHeight="1">
      <c r="A60" s="77">
        <v>55</v>
      </c>
      <c r="B60" s="5" t="s">
        <v>171</v>
      </c>
      <c r="C60" s="43">
        <v>23390</v>
      </c>
      <c r="D60" s="43">
        <v>14936</v>
      </c>
      <c r="E60" s="44">
        <f t="shared" si="0"/>
        <v>38326</v>
      </c>
      <c r="F60" s="43">
        <v>203743</v>
      </c>
      <c r="G60" s="43">
        <v>123822</v>
      </c>
      <c r="H60" s="44">
        <f t="shared" si="1"/>
        <v>327565</v>
      </c>
      <c r="I60" s="119"/>
      <c r="J60" s="119"/>
    </row>
    <row r="61" spans="1:10" s="3" customFormat="1" ht="10.5" customHeight="1">
      <c r="A61" s="77">
        <v>56</v>
      </c>
      <c r="B61" s="5" t="s">
        <v>172</v>
      </c>
      <c r="C61" s="43">
        <v>1349</v>
      </c>
      <c r="D61" s="43">
        <v>261</v>
      </c>
      <c r="E61" s="44">
        <f t="shared" si="0"/>
        <v>1610</v>
      </c>
      <c r="F61" s="43">
        <v>12742</v>
      </c>
      <c r="G61" s="43">
        <v>2400</v>
      </c>
      <c r="H61" s="44">
        <f t="shared" si="1"/>
        <v>15142</v>
      </c>
      <c r="I61" s="119"/>
      <c r="J61" s="119"/>
    </row>
    <row r="62" spans="1:10" s="3" customFormat="1" ht="10.5" customHeight="1">
      <c r="A62" s="77">
        <v>57</v>
      </c>
      <c r="B62" s="5" t="s">
        <v>173</v>
      </c>
      <c r="C62" s="43">
        <v>2584</v>
      </c>
      <c r="D62" s="43">
        <v>2145</v>
      </c>
      <c r="E62" s="44">
        <f t="shared" si="0"/>
        <v>4729</v>
      </c>
      <c r="F62" s="43">
        <v>24912</v>
      </c>
      <c r="G62" s="43">
        <v>20669</v>
      </c>
      <c r="H62" s="44">
        <f t="shared" si="1"/>
        <v>45581</v>
      </c>
      <c r="I62" s="119"/>
      <c r="J62" s="119"/>
    </row>
    <row r="63" spans="1:10" s="3" customFormat="1" ht="10.5" customHeight="1">
      <c r="A63" s="77">
        <v>58</v>
      </c>
      <c r="B63" s="5" t="s">
        <v>174</v>
      </c>
      <c r="C63" s="43">
        <v>10127</v>
      </c>
      <c r="D63" s="43">
        <v>2954</v>
      </c>
      <c r="E63" s="44">
        <f t="shared" si="0"/>
        <v>13081</v>
      </c>
      <c r="F63" s="43">
        <v>79961</v>
      </c>
      <c r="G63" s="43">
        <v>21461</v>
      </c>
      <c r="H63" s="44">
        <f t="shared" si="1"/>
        <v>101422</v>
      </c>
      <c r="I63" s="119"/>
      <c r="J63" s="119"/>
    </row>
    <row r="64" spans="1:10" s="3" customFormat="1" ht="10.5" customHeight="1">
      <c r="A64" s="77">
        <v>59</v>
      </c>
      <c r="B64" s="5" t="s">
        <v>175</v>
      </c>
      <c r="C64" s="43">
        <v>55372</v>
      </c>
      <c r="D64" s="43">
        <v>33106</v>
      </c>
      <c r="E64" s="44">
        <f t="shared" si="0"/>
        <v>88478</v>
      </c>
      <c r="F64" s="43">
        <v>399563</v>
      </c>
      <c r="G64" s="43">
        <v>214150</v>
      </c>
      <c r="H64" s="44">
        <f t="shared" si="1"/>
        <v>613713</v>
      </c>
      <c r="I64" s="119"/>
      <c r="J64" s="119"/>
    </row>
    <row r="65" spans="1:10" s="3" customFormat="1" ht="10.5" customHeight="1">
      <c r="A65" s="77">
        <v>60</v>
      </c>
      <c r="B65" s="5" t="s">
        <v>176</v>
      </c>
      <c r="C65" s="43">
        <v>6399</v>
      </c>
      <c r="D65" s="43">
        <v>3261</v>
      </c>
      <c r="E65" s="44">
        <f t="shared" si="0"/>
        <v>9660</v>
      </c>
      <c r="F65" s="43">
        <v>58347</v>
      </c>
      <c r="G65" s="43">
        <v>22853</v>
      </c>
      <c r="H65" s="44">
        <f t="shared" si="1"/>
        <v>81200</v>
      </c>
      <c r="I65" s="119"/>
      <c r="J65" s="119"/>
    </row>
    <row r="66" spans="1:10" s="3" customFormat="1" ht="10.5" customHeight="1">
      <c r="A66" s="77">
        <v>61</v>
      </c>
      <c r="B66" s="5" t="s">
        <v>177</v>
      </c>
      <c r="C66" s="43">
        <v>14043</v>
      </c>
      <c r="D66" s="43">
        <v>9635</v>
      </c>
      <c r="E66" s="44">
        <f t="shared" si="0"/>
        <v>23678</v>
      </c>
      <c r="F66" s="43">
        <v>141546</v>
      </c>
      <c r="G66" s="43">
        <v>86259</v>
      </c>
      <c r="H66" s="44">
        <f t="shared" si="1"/>
        <v>227805</v>
      </c>
      <c r="I66" s="119"/>
      <c r="J66" s="119"/>
    </row>
    <row r="67" spans="1:10" s="3" customFormat="1" ht="10.5" customHeight="1">
      <c r="A67" s="77">
        <v>62</v>
      </c>
      <c r="B67" s="5" t="s">
        <v>178</v>
      </c>
      <c r="C67" s="43">
        <v>514</v>
      </c>
      <c r="D67" s="43">
        <v>329</v>
      </c>
      <c r="E67" s="44">
        <f t="shared" si="0"/>
        <v>843</v>
      </c>
      <c r="F67" s="43">
        <v>4846</v>
      </c>
      <c r="G67" s="43">
        <v>3461</v>
      </c>
      <c r="H67" s="44">
        <f t="shared" si="1"/>
        <v>8307</v>
      </c>
      <c r="I67" s="119"/>
      <c r="J67" s="119"/>
    </row>
    <row r="68" spans="1:10" s="3" customFormat="1" ht="10.5" customHeight="1">
      <c r="A68" s="77">
        <v>63</v>
      </c>
      <c r="B68" s="5" t="s">
        <v>179</v>
      </c>
      <c r="C68" s="43">
        <v>9255</v>
      </c>
      <c r="D68" s="43">
        <v>2173</v>
      </c>
      <c r="E68" s="44">
        <f t="shared" si="0"/>
        <v>11428</v>
      </c>
      <c r="F68" s="43">
        <v>77023</v>
      </c>
      <c r="G68" s="43">
        <v>14863</v>
      </c>
      <c r="H68" s="44">
        <f t="shared" si="1"/>
        <v>91886</v>
      </c>
      <c r="I68" s="119"/>
      <c r="J68" s="119"/>
    </row>
    <row r="69" spans="1:10" s="3" customFormat="1" ht="10.5" customHeight="1">
      <c r="A69" s="77">
        <v>64</v>
      </c>
      <c r="B69" s="5" t="s">
        <v>180</v>
      </c>
      <c r="C69" s="43">
        <v>12592</v>
      </c>
      <c r="D69" s="43">
        <v>7007</v>
      </c>
      <c r="E69" s="44">
        <f t="shared" si="0"/>
        <v>19599</v>
      </c>
      <c r="F69" s="43">
        <v>93842</v>
      </c>
      <c r="G69" s="43">
        <v>59572</v>
      </c>
      <c r="H69" s="44">
        <f t="shared" si="1"/>
        <v>153414</v>
      </c>
      <c r="I69" s="119"/>
      <c r="J69" s="119"/>
    </row>
    <row r="70" spans="1:10" s="3" customFormat="1" ht="10.5" customHeight="1">
      <c r="A70" s="77">
        <v>65</v>
      </c>
      <c r="B70" s="5" t="s">
        <v>181</v>
      </c>
      <c r="C70" s="43">
        <v>2706</v>
      </c>
      <c r="D70" s="43">
        <v>1116</v>
      </c>
      <c r="E70" s="44">
        <f t="shared" si="0"/>
        <v>3822</v>
      </c>
      <c r="F70" s="43">
        <v>27297</v>
      </c>
      <c r="G70" s="43">
        <v>9154</v>
      </c>
      <c r="H70" s="44">
        <f t="shared" si="1"/>
        <v>36451</v>
      </c>
      <c r="I70" s="119"/>
      <c r="J70" s="119"/>
    </row>
    <row r="71" spans="1:10" s="3" customFormat="1" ht="10.5" customHeight="1">
      <c r="A71" s="77">
        <v>66</v>
      </c>
      <c r="B71" s="5" t="s">
        <v>182</v>
      </c>
      <c r="C71" s="43">
        <v>3143</v>
      </c>
      <c r="D71" s="43">
        <v>724</v>
      </c>
      <c r="E71" s="44">
        <f t="shared" ref="E71:E86" si="2">+C71+D71</f>
        <v>3867</v>
      </c>
      <c r="F71" s="43">
        <v>34411</v>
      </c>
      <c r="G71" s="43">
        <v>5495</v>
      </c>
      <c r="H71" s="44">
        <f t="shared" ref="H71:H86" si="3">+G71+F71</f>
        <v>39906</v>
      </c>
      <c r="I71" s="119"/>
      <c r="J71" s="119"/>
    </row>
    <row r="72" spans="1:10" s="3" customFormat="1" ht="10.5" customHeight="1">
      <c r="A72" s="77">
        <v>67</v>
      </c>
      <c r="B72" s="5" t="s">
        <v>183</v>
      </c>
      <c r="C72" s="43">
        <v>23541</v>
      </c>
      <c r="D72" s="43">
        <v>4894</v>
      </c>
      <c r="E72" s="44">
        <f t="shared" si="2"/>
        <v>28435</v>
      </c>
      <c r="F72" s="43">
        <v>206568</v>
      </c>
      <c r="G72" s="43">
        <v>43116</v>
      </c>
      <c r="H72" s="44">
        <f t="shared" si="3"/>
        <v>249684</v>
      </c>
      <c r="I72" s="119"/>
      <c r="J72" s="119"/>
    </row>
    <row r="73" spans="1:10" s="3" customFormat="1" ht="10.5" customHeight="1">
      <c r="A73" s="77">
        <v>68</v>
      </c>
      <c r="B73" s="5" t="s">
        <v>184</v>
      </c>
      <c r="C73" s="43">
        <v>7322</v>
      </c>
      <c r="D73" s="43">
        <v>1848</v>
      </c>
      <c r="E73" s="44">
        <f t="shared" si="2"/>
        <v>9170</v>
      </c>
      <c r="F73" s="43">
        <v>55725</v>
      </c>
      <c r="G73" s="43">
        <v>11993</v>
      </c>
      <c r="H73" s="44">
        <f t="shared" si="3"/>
        <v>67718</v>
      </c>
      <c r="I73" s="119"/>
      <c r="J73" s="119"/>
    </row>
    <row r="74" spans="1:10" s="3" customFormat="1" ht="10.5" customHeight="1">
      <c r="A74" s="77">
        <v>69</v>
      </c>
      <c r="B74" s="5" t="s">
        <v>185</v>
      </c>
      <c r="C74" s="43">
        <v>547</v>
      </c>
      <c r="D74" s="43">
        <v>205</v>
      </c>
      <c r="E74" s="44">
        <f t="shared" si="2"/>
        <v>752</v>
      </c>
      <c r="F74" s="43">
        <v>6146</v>
      </c>
      <c r="G74" s="43">
        <v>1381</v>
      </c>
      <c r="H74" s="44">
        <f t="shared" si="3"/>
        <v>7527</v>
      </c>
      <c r="I74" s="119"/>
      <c r="J74" s="119"/>
    </row>
    <row r="75" spans="1:10" s="3" customFormat="1" ht="10.5" customHeight="1">
      <c r="A75" s="77">
        <v>70</v>
      </c>
      <c r="B75" s="5" t="s">
        <v>186</v>
      </c>
      <c r="C75" s="43">
        <v>9215</v>
      </c>
      <c r="D75" s="43">
        <v>9027</v>
      </c>
      <c r="E75" s="44">
        <f t="shared" si="2"/>
        <v>18242</v>
      </c>
      <c r="F75" s="43">
        <v>75848</v>
      </c>
      <c r="G75" s="43">
        <v>56291</v>
      </c>
      <c r="H75" s="44">
        <f t="shared" si="3"/>
        <v>132139</v>
      </c>
      <c r="I75" s="119"/>
      <c r="J75" s="119"/>
    </row>
    <row r="76" spans="1:10" s="3" customFormat="1" ht="10.5" customHeight="1">
      <c r="A76" s="77">
        <v>71</v>
      </c>
      <c r="B76" s="5" t="s">
        <v>187</v>
      </c>
      <c r="C76" s="43">
        <v>5862</v>
      </c>
      <c r="D76" s="43">
        <v>1467</v>
      </c>
      <c r="E76" s="44">
        <f t="shared" si="2"/>
        <v>7329</v>
      </c>
      <c r="F76" s="43">
        <v>48588</v>
      </c>
      <c r="G76" s="43">
        <v>10488</v>
      </c>
      <c r="H76" s="44">
        <f t="shared" si="3"/>
        <v>59076</v>
      </c>
      <c r="I76" s="119"/>
      <c r="J76" s="119"/>
    </row>
    <row r="77" spans="1:10" s="3" customFormat="1" ht="10.5" customHeight="1">
      <c r="A77" s="77">
        <v>72</v>
      </c>
      <c r="B77" s="5" t="s">
        <v>188</v>
      </c>
      <c r="C77" s="43">
        <v>4108</v>
      </c>
      <c r="D77" s="43">
        <v>1394</v>
      </c>
      <c r="E77" s="44">
        <f t="shared" si="2"/>
        <v>5502</v>
      </c>
      <c r="F77" s="43">
        <v>38681</v>
      </c>
      <c r="G77" s="43">
        <v>12374</v>
      </c>
      <c r="H77" s="44">
        <f t="shared" si="3"/>
        <v>51055</v>
      </c>
      <c r="I77" s="119"/>
      <c r="J77" s="119"/>
    </row>
    <row r="78" spans="1:10" s="3" customFormat="1" ht="10.5" customHeight="1">
      <c r="A78" s="77">
        <v>73</v>
      </c>
      <c r="B78" s="5" t="s">
        <v>189</v>
      </c>
      <c r="C78" s="43">
        <v>772</v>
      </c>
      <c r="D78" s="43">
        <v>163</v>
      </c>
      <c r="E78" s="44">
        <f t="shared" si="2"/>
        <v>935</v>
      </c>
      <c r="F78" s="43">
        <v>12289</v>
      </c>
      <c r="G78" s="43">
        <v>1834</v>
      </c>
      <c r="H78" s="44">
        <f t="shared" si="3"/>
        <v>14123</v>
      </c>
      <c r="I78" s="119"/>
      <c r="J78" s="119"/>
    </row>
    <row r="79" spans="1:10" s="3" customFormat="1" ht="10.5" customHeight="1">
      <c r="A79" s="77">
        <v>74</v>
      </c>
      <c r="B79" s="5" t="s">
        <v>190</v>
      </c>
      <c r="C79" s="43">
        <v>4742</v>
      </c>
      <c r="D79" s="43">
        <v>1952</v>
      </c>
      <c r="E79" s="44">
        <f t="shared" si="2"/>
        <v>6694</v>
      </c>
      <c r="F79" s="43">
        <v>39573</v>
      </c>
      <c r="G79" s="43">
        <v>16041</v>
      </c>
      <c r="H79" s="44">
        <f t="shared" si="3"/>
        <v>55614</v>
      </c>
      <c r="I79" s="119"/>
      <c r="J79" s="119"/>
    </row>
    <row r="80" spans="1:10" s="3" customFormat="1" ht="10.5" customHeight="1">
      <c r="A80" s="77">
        <v>75</v>
      </c>
      <c r="B80" s="5" t="s">
        <v>191</v>
      </c>
      <c r="C80" s="43">
        <v>559</v>
      </c>
      <c r="D80" s="43">
        <v>171</v>
      </c>
      <c r="E80" s="44">
        <f t="shared" si="2"/>
        <v>730</v>
      </c>
      <c r="F80" s="43">
        <v>5407</v>
      </c>
      <c r="G80" s="43">
        <v>1572</v>
      </c>
      <c r="H80" s="44">
        <f t="shared" si="3"/>
        <v>6979</v>
      </c>
      <c r="I80" s="119"/>
      <c r="J80" s="119"/>
    </row>
    <row r="81" spans="1:10" s="3" customFormat="1" ht="10.5" customHeight="1">
      <c r="A81" s="77">
        <v>76</v>
      </c>
      <c r="B81" s="5" t="s">
        <v>192</v>
      </c>
      <c r="C81" s="43">
        <v>900</v>
      </c>
      <c r="D81" s="43">
        <v>415</v>
      </c>
      <c r="E81" s="44">
        <f t="shared" si="2"/>
        <v>1315</v>
      </c>
      <c r="F81" s="43">
        <v>10052</v>
      </c>
      <c r="G81" s="43">
        <v>4674</v>
      </c>
      <c r="H81" s="44">
        <f t="shared" si="3"/>
        <v>14726</v>
      </c>
      <c r="I81" s="119"/>
      <c r="J81" s="119"/>
    </row>
    <row r="82" spans="1:10" s="3" customFormat="1" ht="10.5" customHeight="1">
      <c r="A82" s="77">
        <v>77</v>
      </c>
      <c r="B82" s="5" t="s">
        <v>193</v>
      </c>
      <c r="C82" s="43">
        <v>9812</v>
      </c>
      <c r="D82" s="43">
        <v>3947</v>
      </c>
      <c r="E82" s="44">
        <f t="shared" si="2"/>
        <v>13759</v>
      </c>
      <c r="F82" s="43">
        <v>75002</v>
      </c>
      <c r="G82" s="43">
        <v>23414</v>
      </c>
      <c r="H82" s="44">
        <f t="shared" si="3"/>
        <v>98416</v>
      </c>
      <c r="I82" s="119"/>
      <c r="J82" s="119"/>
    </row>
    <row r="83" spans="1:10" s="3" customFormat="1" ht="10.5" customHeight="1">
      <c r="A83" s="77">
        <v>78</v>
      </c>
      <c r="B83" s="5" t="s">
        <v>194</v>
      </c>
      <c r="C83" s="43">
        <v>7134</v>
      </c>
      <c r="D83" s="43">
        <v>2384</v>
      </c>
      <c r="E83" s="44">
        <f t="shared" si="2"/>
        <v>9518</v>
      </c>
      <c r="F83" s="43">
        <v>53952</v>
      </c>
      <c r="G83" s="43">
        <v>16866</v>
      </c>
      <c r="H83" s="44">
        <f t="shared" si="3"/>
        <v>70818</v>
      </c>
      <c r="I83" s="119"/>
      <c r="J83" s="119"/>
    </row>
    <row r="84" spans="1:10" s="3" customFormat="1" ht="10.5" customHeight="1">
      <c r="A84" s="77">
        <v>79</v>
      </c>
      <c r="B84" s="5" t="s">
        <v>195</v>
      </c>
      <c r="C84" s="43">
        <v>1285</v>
      </c>
      <c r="D84" s="43">
        <v>491</v>
      </c>
      <c r="E84" s="44">
        <f t="shared" si="2"/>
        <v>1776</v>
      </c>
      <c r="F84" s="43">
        <v>10745</v>
      </c>
      <c r="G84" s="43">
        <v>4074</v>
      </c>
      <c r="H84" s="44">
        <f t="shared" si="3"/>
        <v>14819</v>
      </c>
      <c r="I84" s="119"/>
      <c r="J84" s="119"/>
    </row>
    <row r="85" spans="1:10" s="3" customFormat="1" ht="10.5" customHeight="1">
      <c r="A85" s="77">
        <v>80</v>
      </c>
      <c r="B85" s="4" t="s">
        <v>196</v>
      </c>
      <c r="C85" s="43">
        <v>8593</v>
      </c>
      <c r="D85" s="43">
        <v>2504</v>
      </c>
      <c r="E85" s="44">
        <f t="shared" si="2"/>
        <v>11097</v>
      </c>
      <c r="F85" s="43">
        <v>75761</v>
      </c>
      <c r="G85" s="43">
        <v>23710</v>
      </c>
      <c r="H85" s="44">
        <f t="shared" si="3"/>
        <v>99471</v>
      </c>
      <c r="I85" s="119"/>
      <c r="J85" s="119"/>
    </row>
    <row r="86" spans="1:10" s="3" customFormat="1" ht="10.5" customHeight="1">
      <c r="A86" s="77">
        <v>81</v>
      </c>
      <c r="B86" s="4" t="s">
        <v>197</v>
      </c>
      <c r="C86" s="43">
        <v>13774</v>
      </c>
      <c r="D86" s="43">
        <v>7143</v>
      </c>
      <c r="E86" s="44">
        <f t="shared" si="2"/>
        <v>20917</v>
      </c>
      <c r="F86" s="43">
        <v>107259</v>
      </c>
      <c r="G86" s="43">
        <v>45262</v>
      </c>
      <c r="H86" s="44">
        <f t="shared" si="3"/>
        <v>152521</v>
      </c>
      <c r="I86" s="119"/>
      <c r="J86" s="119"/>
    </row>
    <row r="87" spans="1:10" s="3" customFormat="1" ht="13.5" customHeight="1">
      <c r="A87" s="150" t="s">
        <v>198</v>
      </c>
      <c r="B87" s="150"/>
      <c r="C87" s="45">
        <f t="shared" ref="C87:H87" si="4">SUM(C6:C86)</f>
        <v>1841400</v>
      </c>
      <c r="D87" s="45">
        <f t="shared" si="4"/>
        <v>905200</v>
      </c>
      <c r="E87" s="45">
        <f t="shared" si="4"/>
        <v>2746600</v>
      </c>
      <c r="F87" s="45">
        <f t="shared" si="4"/>
        <v>16543331</v>
      </c>
      <c r="G87" s="45">
        <f t="shared" si="4"/>
        <v>7090906</v>
      </c>
      <c r="H87" s="45">
        <f t="shared" si="4"/>
        <v>23634237</v>
      </c>
      <c r="I87" s="119"/>
      <c r="J87" s="119"/>
    </row>
    <row r="88" spans="1:10" s="3" customFormat="1" ht="11.1" customHeight="1">
      <c r="A88" s="144" t="s">
        <v>204</v>
      </c>
      <c r="B88" s="145"/>
      <c r="C88" s="145"/>
      <c r="D88" s="145"/>
      <c r="E88" s="145"/>
      <c r="F88" s="145"/>
      <c r="G88" s="145"/>
      <c r="H88" s="145"/>
      <c r="I88" s="119"/>
      <c r="J88" s="119"/>
    </row>
    <row r="89" spans="1:10" s="47" customFormat="1" ht="11.1" customHeight="1">
      <c r="A89" s="143" t="s">
        <v>203</v>
      </c>
      <c r="B89" s="143"/>
      <c r="C89" s="143"/>
      <c r="D89" s="143"/>
      <c r="E89" s="143"/>
      <c r="F89" s="143"/>
      <c r="G89" s="143"/>
      <c r="H89" s="143"/>
      <c r="I89" s="119"/>
      <c r="J89" s="119"/>
    </row>
    <row r="90" spans="1:10" s="47" customFormat="1">
      <c r="C90" s="74"/>
      <c r="D90" s="74"/>
      <c r="E90" s="2"/>
      <c r="F90" s="2"/>
      <c r="G90" s="2"/>
      <c r="H90" s="2"/>
    </row>
    <row r="91" spans="1:10" s="47" customFormat="1">
      <c r="C91" s="74"/>
      <c r="D91" s="74"/>
    </row>
    <row r="92" spans="1:10">
      <c r="C92" s="74"/>
      <c r="D92" s="74"/>
    </row>
    <row r="93" spans="1:10">
      <c r="C93" s="74"/>
      <c r="D93" s="74"/>
      <c r="E93" s="74"/>
      <c r="F93" s="74"/>
      <c r="G93" s="74"/>
      <c r="H93" s="74"/>
    </row>
    <row r="94" spans="1:10">
      <c r="C94" s="74"/>
      <c r="D94" s="74"/>
    </row>
    <row r="95" spans="1:10">
      <c r="C95" s="74"/>
      <c r="D95" s="74"/>
    </row>
    <row r="96" spans="1:10">
      <c r="C96" s="74"/>
      <c r="D96" s="74"/>
    </row>
    <row r="97" spans="3:7">
      <c r="C97" s="74"/>
      <c r="D97" s="74"/>
    </row>
    <row r="98" spans="3:7">
      <c r="C98" s="74"/>
      <c r="D98" s="74"/>
    </row>
    <row r="99" spans="3:7">
      <c r="C99" s="74"/>
      <c r="D99" s="74"/>
    </row>
    <row r="100" spans="3:7">
      <c r="C100" s="74"/>
      <c r="D100" s="74"/>
    </row>
    <row r="101" spans="3:7">
      <c r="F101" s="73"/>
      <c r="G101" s="73"/>
    </row>
  </sheetData>
  <mergeCells count="15">
    <mergeCell ref="A1:H1"/>
    <mergeCell ref="F4:F5"/>
    <mergeCell ref="H4:H5"/>
    <mergeCell ref="A2:H2"/>
    <mergeCell ref="C4:C5"/>
    <mergeCell ref="D4:D5"/>
    <mergeCell ref="A89:H89"/>
    <mergeCell ref="A88:H88"/>
    <mergeCell ref="G4:G5"/>
    <mergeCell ref="E4:E5"/>
    <mergeCell ref="A87:B87"/>
    <mergeCell ref="A3:A5"/>
    <mergeCell ref="B3:B5"/>
    <mergeCell ref="C3:E3"/>
    <mergeCell ref="F3:H3"/>
  </mergeCells>
  <phoneticPr fontId="0" type="noConversion"/>
  <printOptions horizontalCentered="1" gridLinesSet="0"/>
  <pageMargins left="0" right="0" top="0" bottom="0" header="0" footer="0"/>
  <pageSetup paperSize="9" scale="85" orientation="portrait" r:id="rId1"/>
  <headerFooter alignWithMargins="0"/>
  <ignoredErrors>
    <ignoredError sqref="A6:A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W41"/>
  <sheetViews>
    <sheetView showGridLines="0" tabSelected="1" zoomScaleNormal="100" workbookViewId="0">
      <selection sqref="A1:D1"/>
    </sheetView>
  </sheetViews>
  <sheetFormatPr defaultColWidth="9.140625" defaultRowHeight="12.75"/>
  <cols>
    <col min="1" max="1" width="28.5703125" style="1" customWidth="1"/>
    <col min="2" max="4" width="23.140625" style="1" customWidth="1"/>
    <col min="5" max="8" width="12.28515625" style="114" customWidth="1"/>
    <col min="9" max="9" width="12.28515625" style="42" customWidth="1"/>
    <col min="10" max="12" width="9.140625" style="42" hidden="1" customWidth="1"/>
    <col min="13" max="13" width="3" style="42" hidden="1" customWidth="1"/>
    <col min="14" max="22" width="9.140625" style="42"/>
    <col min="23" max="16384" width="9.140625" style="1"/>
  </cols>
  <sheetData>
    <row r="1" spans="1:22" s="9" customFormat="1" ht="39.75" customHeight="1">
      <c r="A1" s="165" t="s">
        <v>240</v>
      </c>
      <c r="B1" s="165"/>
      <c r="C1" s="165"/>
      <c r="D1" s="165"/>
      <c r="E1" s="6"/>
      <c r="F1" s="6"/>
      <c r="G1" s="6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8.5" customHeight="1">
      <c r="A2" s="166" t="s">
        <v>241</v>
      </c>
      <c r="B2" s="167"/>
      <c r="C2" s="167"/>
      <c r="D2" s="167"/>
      <c r="E2" s="10"/>
      <c r="F2" s="10"/>
      <c r="G2" s="10"/>
      <c r="H2" s="10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18" customFormat="1" ht="31.5" customHeight="1">
      <c r="A3" s="102" t="s">
        <v>200</v>
      </c>
      <c r="B3" s="103" t="s">
        <v>22</v>
      </c>
      <c r="C3" s="103" t="s">
        <v>21</v>
      </c>
      <c r="D3" s="103" t="s">
        <v>157</v>
      </c>
      <c r="E3" s="14"/>
      <c r="F3" s="107"/>
      <c r="G3" s="108"/>
      <c r="H3" s="164"/>
      <c r="I3" s="164"/>
      <c r="J3" s="164"/>
      <c r="K3" s="164"/>
      <c r="L3" s="164"/>
      <c r="M3" s="164"/>
      <c r="N3" s="16"/>
      <c r="O3" s="17"/>
      <c r="P3" s="17"/>
      <c r="Q3" s="17"/>
      <c r="R3" s="17"/>
      <c r="S3" s="17"/>
      <c r="T3" s="17"/>
      <c r="U3" s="17"/>
      <c r="V3" s="17"/>
    </row>
    <row r="4" spans="1:22" s="18" customFormat="1" ht="20.100000000000001" customHeight="1">
      <c r="A4" s="20">
        <v>-14</v>
      </c>
      <c r="B4" s="116">
        <v>14</v>
      </c>
      <c r="C4" s="116">
        <v>12</v>
      </c>
      <c r="D4" s="87">
        <f>+C4+B4</f>
        <v>26</v>
      </c>
      <c r="E4" s="21"/>
      <c r="F4" s="109"/>
      <c r="G4" s="110"/>
      <c r="H4" s="111"/>
      <c r="I4" s="15"/>
      <c r="J4" s="15"/>
      <c r="K4" s="15"/>
      <c r="L4" s="15"/>
      <c r="M4" s="15"/>
      <c r="N4" s="15"/>
      <c r="O4" s="17"/>
      <c r="P4" s="17"/>
      <c r="Q4" s="17"/>
      <c r="R4" s="17"/>
      <c r="S4" s="17"/>
      <c r="T4" s="17"/>
      <c r="U4" s="17"/>
      <c r="V4" s="17"/>
    </row>
    <row r="5" spans="1:22" s="18" customFormat="1" ht="20.100000000000001" customHeight="1">
      <c r="A5" s="22" t="s">
        <v>8</v>
      </c>
      <c r="B5" s="116">
        <v>2594</v>
      </c>
      <c r="C5" s="116">
        <v>597</v>
      </c>
      <c r="D5" s="87">
        <f t="shared" ref="D5:D15" si="0">+C5+B5</f>
        <v>3191</v>
      </c>
      <c r="E5" s="21"/>
      <c r="F5" s="109"/>
      <c r="G5" s="110"/>
      <c r="H5" s="111"/>
      <c r="I5" s="15"/>
      <c r="J5" s="15"/>
      <c r="K5" s="15"/>
      <c r="L5" s="15"/>
      <c r="M5" s="15"/>
      <c r="N5" s="15"/>
      <c r="O5" s="17"/>
      <c r="P5" s="17"/>
      <c r="Q5" s="17"/>
      <c r="R5" s="17"/>
      <c r="S5" s="17"/>
      <c r="T5" s="17"/>
      <c r="U5" s="17"/>
      <c r="V5" s="17"/>
    </row>
    <row r="6" spans="1:22" s="18" customFormat="1" ht="20.100000000000001" customHeight="1">
      <c r="A6" s="23" t="s">
        <v>9</v>
      </c>
      <c r="B6" s="116">
        <v>242262</v>
      </c>
      <c r="C6" s="116">
        <v>131181</v>
      </c>
      <c r="D6" s="87">
        <f t="shared" si="0"/>
        <v>373443</v>
      </c>
      <c r="E6" s="21"/>
      <c r="F6" s="109"/>
      <c r="G6" s="110"/>
      <c r="H6" s="111"/>
      <c r="I6" s="15"/>
      <c r="J6" s="15"/>
      <c r="K6" s="15"/>
      <c r="L6" s="15"/>
      <c r="M6" s="15"/>
      <c r="N6" s="15"/>
      <c r="O6" s="17"/>
      <c r="P6" s="17"/>
      <c r="Q6" s="17"/>
      <c r="R6" s="17"/>
      <c r="S6" s="17"/>
      <c r="T6" s="17"/>
      <c r="U6" s="17"/>
      <c r="V6" s="17"/>
    </row>
    <row r="7" spans="1:22" s="18" customFormat="1" ht="20.100000000000001" customHeight="1">
      <c r="A7" s="22" t="s">
        <v>0</v>
      </c>
      <c r="B7" s="116">
        <v>370728</v>
      </c>
      <c r="C7" s="116">
        <v>205388</v>
      </c>
      <c r="D7" s="87">
        <f t="shared" si="0"/>
        <v>576116</v>
      </c>
      <c r="E7" s="21"/>
      <c r="F7" s="109"/>
      <c r="G7" s="110"/>
      <c r="H7" s="111"/>
      <c r="I7" s="15"/>
      <c r="J7" s="15"/>
      <c r="K7" s="15"/>
      <c r="L7" s="15"/>
      <c r="M7" s="15"/>
      <c r="N7" s="15"/>
      <c r="O7" s="17"/>
      <c r="P7" s="17"/>
      <c r="Q7" s="17"/>
      <c r="R7" s="17"/>
      <c r="S7" s="17"/>
      <c r="T7" s="17"/>
      <c r="U7" s="17"/>
      <c r="V7" s="17"/>
    </row>
    <row r="8" spans="1:22" s="18" customFormat="1" ht="20.100000000000001" customHeight="1">
      <c r="A8" s="22" t="s">
        <v>1</v>
      </c>
      <c r="B8" s="116">
        <v>377247</v>
      </c>
      <c r="C8" s="116">
        <v>188847</v>
      </c>
      <c r="D8" s="87">
        <f t="shared" si="0"/>
        <v>566094</v>
      </c>
      <c r="E8" s="21"/>
      <c r="F8" s="109"/>
      <c r="G8" s="110"/>
      <c r="H8" s="111"/>
      <c r="I8" s="15"/>
      <c r="J8" s="15"/>
      <c r="K8" s="15"/>
      <c r="L8" s="15"/>
      <c r="M8" s="15"/>
      <c r="N8" s="15"/>
      <c r="O8" s="17"/>
      <c r="P8" s="17"/>
      <c r="Q8" s="17"/>
      <c r="R8" s="17"/>
      <c r="S8" s="17"/>
      <c r="T8" s="17"/>
      <c r="U8" s="17"/>
      <c r="V8" s="17"/>
    </row>
    <row r="9" spans="1:22" s="18" customFormat="1" ht="20.100000000000001" customHeight="1">
      <c r="A9" s="22" t="s">
        <v>2</v>
      </c>
      <c r="B9" s="116">
        <v>334991</v>
      </c>
      <c r="C9" s="116">
        <v>160048</v>
      </c>
      <c r="D9" s="87">
        <f t="shared" si="0"/>
        <v>495039</v>
      </c>
      <c r="E9" s="21"/>
      <c r="F9" s="109"/>
      <c r="G9" s="110"/>
      <c r="H9" s="111"/>
      <c r="I9" s="15"/>
      <c r="J9" s="15"/>
      <c r="K9" s="15"/>
      <c r="L9" s="15"/>
      <c r="M9" s="15"/>
      <c r="N9" s="15"/>
      <c r="O9" s="17"/>
      <c r="P9" s="17"/>
      <c r="Q9" s="17"/>
      <c r="R9" s="17"/>
      <c r="S9" s="17"/>
      <c r="T9" s="17"/>
      <c r="U9" s="17"/>
      <c r="V9" s="17"/>
    </row>
    <row r="10" spans="1:22" s="18" customFormat="1" ht="20.100000000000001" customHeight="1">
      <c r="A10" s="22" t="s">
        <v>3</v>
      </c>
      <c r="B10" s="116">
        <v>245512</v>
      </c>
      <c r="C10" s="116">
        <v>117016</v>
      </c>
      <c r="D10" s="87">
        <f t="shared" si="0"/>
        <v>362528</v>
      </c>
      <c r="E10" s="21"/>
      <c r="F10" s="109"/>
      <c r="G10" s="110"/>
      <c r="H10" s="111"/>
      <c r="I10" s="15"/>
      <c r="J10" s="15"/>
      <c r="K10" s="15"/>
      <c r="L10" s="15"/>
      <c r="M10" s="15"/>
      <c r="N10" s="15"/>
      <c r="O10" s="17"/>
      <c r="P10" s="17"/>
      <c r="Q10" s="17"/>
      <c r="R10" s="17"/>
      <c r="S10" s="17"/>
      <c r="T10" s="17"/>
      <c r="U10" s="17"/>
      <c r="V10" s="17"/>
    </row>
    <row r="11" spans="1:22" s="18" customFormat="1" ht="20.100000000000001" customHeight="1">
      <c r="A11" s="22" t="s">
        <v>4</v>
      </c>
      <c r="B11" s="116">
        <v>179606</v>
      </c>
      <c r="C11" s="116">
        <v>63834</v>
      </c>
      <c r="D11" s="87">
        <f t="shared" si="0"/>
        <v>243440</v>
      </c>
      <c r="E11" s="21"/>
      <c r="F11" s="109"/>
      <c r="G11" s="110"/>
      <c r="H11" s="111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V11" s="17"/>
    </row>
    <row r="12" spans="1:22" s="18" customFormat="1" ht="20.100000000000001" customHeight="1">
      <c r="A12" s="22" t="s">
        <v>5</v>
      </c>
      <c r="B12" s="116">
        <v>61310</v>
      </c>
      <c r="C12" s="116">
        <v>28973</v>
      </c>
      <c r="D12" s="87">
        <f t="shared" si="0"/>
        <v>90283</v>
      </c>
      <c r="E12" s="21"/>
      <c r="F12" s="109"/>
      <c r="G12" s="110"/>
      <c r="H12" s="111"/>
      <c r="I12" s="15"/>
      <c r="J12" s="15"/>
      <c r="K12" s="15"/>
      <c r="L12" s="15"/>
      <c r="M12" s="15"/>
      <c r="N12" s="15"/>
      <c r="O12" s="17"/>
      <c r="P12" s="17"/>
      <c r="Q12" s="17"/>
      <c r="R12" s="17"/>
      <c r="S12" s="17"/>
      <c r="T12" s="17"/>
      <c r="U12" s="17"/>
      <c r="V12" s="17"/>
    </row>
    <row r="13" spans="1:22" s="18" customFormat="1" ht="20.100000000000001" customHeight="1">
      <c r="A13" s="22" t="s">
        <v>6</v>
      </c>
      <c r="B13" s="116">
        <v>20202</v>
      </c>
      <c r="C13" s="116">
        <v>7449</v>
      </c>
      <c r="D13" s="87">
        <f t="shared" si="0"/>
        <v>27651</v>
      </c>
      <c r="E13" s="21"/>
      <c r="F13" s="109"/>
      <c r="G13" s="110"/>
      <c r="H13" s="111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V13" s="17"/>
    </row>
    <row r="14" spans="1:22" s="18" customFormat="1" ht="20.100000000000001" customHeight="1">
      <c r="A14" s="23" t="s">
        <v>10</v>
      </c>
      <c r="B14" s="116">
        <v>5340</v>
      </c>
      <c r="C14" s="116">
        <v>1527</v>
      </c>
      <c r="D14" s="87">
        <f t="shared" si="0"/>
        <v>6867</v>
      </c>
      <c r="E14" s="21"/>
      <c r="F14" s="109"/>
      <c r="G14" s="110"/>
      <c r="H14" s="111"/>
      <c r="I14" s="15"/>
      <c r="J14" s="15"/>
      <c r="K14" s="15"/>
      <c r="L14" s="15"/>
      <c r="M14" s="15"/>
      <c r="N14" s="15"/>
      <c r="O14" s="17"/>
      <c r="P14" s="17"/>
      <c r="Q14" s="17"/>
      <c r="R14" s="17"/>
      <c r="S14" s="17"/>
      <c r="T14" s="17"/>
      <c r="U14" s="17"/>
      <c r="V14" s="17"/>
    </row>
    <row r="15" spans="1:22" s="18" customFormat="1" ht="20.100000000000001" customHeight="1">
      <c r="A15" s="24" t="s">
        <v>11</v>
      </c>
      <c r="B15" s="116">
        <v>1594</v>
      </c>
      <c r="C15" s="116">
        <v>328</v>
      </c>
      <c r="D15" s="87">
        <f t="shared" si="0"/>
        <v>1922</v>
      </c>
      <c r="E15" s="21"/>
      <c r="F15" s="109"/>
      <c r="G15" s="110"/>
      <c r="H15" s="111"/>
      <c r="I15" s="15"/>
      <c r="J15" s="15"/>
      <c r="K15" s="15"/>
      <c r="L15" s="15"/>
      <c r="M15" s="15"/>
      <c r="N15" s="15"/>
      <c r="O15" s="17"/>
      <c r="P15" s="17"/>
      <c r="Q15" s="17"/>
      <c r="R15" s="17"/>
      <c r="S15" s="17"/>
      <c r="T15" s="17"/>
      <c r="U15" s="17"/>
      <c r="V15" s="17"/>
    </row>
    <row r="16" spans="1:22" s="13" customFormat="1" ht="24.95" customHeight="1">
      <c r="A16" s="89" t="s">
        <v>201</v>
      </c>
      <c r="B16" s="88">
        <f>SUM(B4:B15)</f>
        <v>1841400</v>
      </c>
      <c r="C16" s="88">
        <f>SUM(C4:C15)</f>
        <v>905200</v>
      </c>
      <c r="D16" s="88">
        <f>SUM(D4:D15)</f>
        <v>2746600</v>
      </c>
      <c r="E16" s="80"/>
      <c r="F16" s="121"/>
      <c r="G16" s="122"/>
      <c r="H16" s="112"/>
      <c r="I16" s="81"/>
      <c r="J16" s="81"/>
      <c r="K16" s="81"/>
      <c r="L16" s="81"/>
      <c r="M16" s="81"/>
      <c r="N16" s="81"/>
      <c r="O16" s="12"/>
      <c r="P16" s="12"/>
      <c r="Q16" s="12"/>
      <c r="R16" s="12"/>
      <c r="S16" s="12"/>
      <c r="T16" s="12"/>
      <c r="U16" s="12"/>
      <c r="V16" s="12"/>
    </row>
    <row r="17" spans="1:23" s="9" customFormat="1">
      <c r="A17" s="25"/>
      <c r="B17" s="48"/>
      <c r="C17" s="48"/>
      <c r="D17" s="48" t="s">
        <v>233</v>
      </c>
      <c r="E17" s="48"/>
      <c r="F17" s="48"/>
      <c r="G17" s="48"/>
      <c r="H17" s="113"/>
      <c r="I17" s="2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3">
      <c r="B18" s="40"/>
      <c r="C18" s="40"/>
      <c r="D18" s="40"/>
      <c r="E18" s="51"/>
      <c r="F18" s="51"/>
      <c r="G18" s="51"/>
      <c r="H18" s="40"/>
      <c r="I18" s="41"/>
    </row>
    <row r="19" spans="1:23" s="29" customFormat="1" ht="37.5" customHeight="1">
      <c r="A19" s="161" t="s">
        <v>242</v>
      </c>
      <c r="B19" s="161"/>
      <c r="C19" s="161"/>
      <c r="D19" s="161"/>
      <c r="E19" s="49"/>
      <c r="F19" s="49"/>
      <c r="G19" s="49"/>
      <c r="H19" s="49"/>
      <c r="I19" s="27"/>
      <c r="J19" s="27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29" customFormat="1" ht="28.5" customHeight="1">
      <c r="A20" s="162" t="s">
        <v>243</v>
      </c>
      <c r="B20" s="163"/>
      <c r="C20" s="163"/>
      <c r="D20" s="163"/>
      <c r="E20" s="50"/>
      <c r="F20" s="50"/>
      <c r="G20" s="50"/>
      <c r="H20" s="50"/>
      <c r="I20" s="30"/>
      <c r="J20" s="30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32" customFormat="1" ht="33.75" customHeight="1">
      <c r="A21" s="104" t="s">
        <v>225</v>
      </c>
      <c r="B21" s="103" t="s">
        <v>22</v>
      </c>
      <c r="C21" s="103" t="s">
        <v>21</v>
      </c>
      <c r="D21" s="103" t="s">
        <v>157</v>
      </c>
      <c r="E21" s="14"/>
      <c r="F21" s="14"/>
      <c r="G21" s="14"/>
      <c r="H21" s="14"/>
      <c r="I21" s="33"/>
      <c r="J21" s="33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s="32" customFormat="1" ht="20.100000000000001" customHeight="1">
      <c r="A22" s="90" t="s">
        <v>214</v>
      </c>
      <c r="B22" s="91">
        <v>501756</v>
      </c>
      <c r="C22" s="91">
        <v>253851</v>
      </c>
      <c r="D22" s="39">
        <f>+C22+B22</f>
        <v>755607</v>
      </c>
      <c r="E22" s="19"/>
      <c r="F22" s="19"/>
      <c r="G22" s="19"/>
      <c r="H22" s="19"/>
      <c r="I22" s="34"/>
      <c r="J22" s="34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s="32" customFormat="1" ht="20.100000000000001" customHeight="1">
      <c r="A23" s="90" t="s">
        <v>205</v>
      </c>
      <c r="B23" s="91">
        <v>118383</v>
      </c>
      <c r="C23" s="91">
        <v>67331</v>
      </c>
      <c r="D23" s="39">
        <f t="shared" ref="D23:D31" si="1">+C23+B23</f>
        <v>185714</v>
      </c>
      <c r="E23" s="19"/>
      <c r="F23" s="19"/>
      <c r="G23" s="19"/>
      <c r="H23" s="19"/>
      <c r="I23" s="34"/>
      <c r="J23" s="34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s="38" customFormat="1" ht="18" customHeight="1">
      <c r="A24" s="90" t="s">
        <v>206</v>
      </c>
      <c r="B24" s="91">
        <v>291968</v>
      </c>
      <c r="C24" s="91">
        <v>147625</v>
      </c>
      <c r="D24" s="39">
        <f t="shared" si="1"/>
        <v>439593</v>
      </c>
      <c r="E24" s="35"/>
      <c r="F24" s="35"/>
      <c r="G24" s="35"/>
      <c r="H24" s="35"/>
      <c r="I24" s="36"/>
      <c r="J24" s="36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s="38" customFormat="1" ht="18" customHeight="1">
      <c r="A25" s="93" t="s">
        <v>207</v>
      </c>
      <c r="B25" s="91">
        <v>237630</v>
      </c>
      <c r="C25" s="91">
        <v>118548</v>
      </c>
      <c r="D25" s="39">
        <f t="shared" si="1"/>
        <v>356178</v>
      </c>
      <c r="E25" s="35"/>
      <c r="F25" s="35"/>
      <c r="G25" s="35"/>
      <c r="H25" s="35"/>
      <c r="I25" s="36"/>
      <c r="J25" s="36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s="38" customFormat="1" ht="18" customHeight="1">
      <c r="A26" s="93" t="s">
        <v>208</v>
      </c>
      <c r="B26" s="91">
        <v>396814</v>
      </c>
      <c r="C26" s="91">
        <v>197827</v>
      </c>
      <c r="D26" s="39">
        <f t="shared" si="1"/>
        <v>594641</v>
      </c>
      <c r="E26" s="35"/>
      <c r="F26" s="35"/>
      <c r="G26" s="35"/>
      <c r="H26" s="35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s="38" customFormat="1" ht="18" customHeight="1">
      <c r="A27" s="93" t="s">
        <v>209</v>
      </c>
      <c r="B27" s="91">
        <v>101935</v>
      </c>
      <c r="C27" s="91">
        <v>42092</v>
      </c>
      <c r="D27" s="39">
        <f t="shared" si="1"/>
        <v>144027</v>
      </c>
      <c r="E27" s="35"/>
      <c r="F27" s="35"/>
      <c r="G27" s="35"/>
      <c r="H27" s="35"/>
      <c r="I27" s="36"/>
      <c r="J27" s="36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s="38" customFormat="1" ht="18" customHeight="1">
      <c r="A28" s="93" t="s">
        <v>210</v>
      </c>
      <c r="B28" s="91">
        <v>87235</v>
      </c>
      <c r="C28" s="91">
        <v>41314</v>
      </c>
      <c r="D28" s="39">
        <f t="shared" si="1"/>
        <v>128549</v>
      </c>
      <c r="E28" s="35"/>
      <c r="F28" s="35"/>
      <c r="G28" s="35"/>
      <c r="H28" s="35"/>
      <c r="I28" s="36"/>
      <c r="J28" s="36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s="38" customFormat="1" ht="18" customHeight="1">
      <c r="A29" s="93" t="s">
        <v>211</v>
      </c>
      <c r="B29" s="91">
        <v>92396</v>
      </c>
      <c r="C29" s="91">
        <v>32502</v>
      </c>
      <c r="D29" s="39">
        <f t="shared" si="1"/>
        <v>124898</v>
      </c>
      <c r="E29" s="35"/>
      <c r="F29" s="35"/>
      <c r="G29" s="35"/>
      <c r="H29" s="35"/>
      <c r="I29" s="36"/>
      <c r="J29" s="36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s="38" customFormat="1" ht="18" customHeight="1">
      <c r="A30" s="93" t="s">
        <v>226</v>
      </c>
      <c r="B30" s="91">
        <v>11528</v>
      </c>
      <c r="C30" s="91">
        <v>3458</v>
      </c>
      <c r="D30" s="39">
        <f t="shared" si="1"/>
        <v>14986</v>
      </c>
      <c r="E30" s="35"/>
      <c r="F30" s="35"/>
      <c r="G30" s="35"/>
      <c r="H30" s="35"/>
      <c r="I30" s="36"/>
      <c r="J30" s="36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s="38" customFormat="1" ht="18" customHeight="1">
      <c r="A31" s="93" t="s">
        <v>212</v>
      </c>
      <c r="B31" s="91">
        <v>1753</v>
      </c>
      <c r="C31" s="91">
        <v>652</v>
      </c>
      <c r="D31" s="39">
        <f t="shared" si="1"/>
        <v>2405</v>
      </c>
      <c r="E31" s="35"/>
      <c r="F31" s="35"/>
      <c r="G31" s="35"/>
      <c r="H31" s="35"/>
      <c r="I31" s="36"/>
      <c r="J31" s="36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s="38" customFormat="1" ht="18" customHeight="1">
      <c r="A32" s="93" t="s">
        <v>213</v>
      </c>
      <c r="B32" s="91">
        <v>2</v>
      </c>
      <c r="C32" s="91">
        <v>0</v>
      </c>
      <c r="D32" s="39">
        <f t="shared" ref="D32" si="2">+C32+B32</f>
        <v>2</v>
      </c>
      <c r="E32" s="35"/>
      <c r="F32" s="35"/>
      <c r="G32" s="35"/>
      <c r="H32" s="35"/>
      <c r="I32" s="36"/>
      <c r="J32" s="36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s="86" customFormat="1" ht="24.95" customHeight="1">
      <c r="A33" s="82" t="s">
        <v>202</v>
      </c>
      <c r="B33" s="92">
        <f>SUM(B22:B32)</f>
        <v>1841400</v>
      </c>
      <c r="C33" s="92">
        <f>SUM(C22:C32)</f>
        <v>905200</v>
      </c>
      <c r="D33" s="92">
        <f>SUM(D22:D32)</f>
        <v>2746600</v>
      </c>
      <c r="E33" s="83" t="s">
        <v>233</v>
      </c>
      <c r="F33" s="83"/>
      <c r="G33" s="83"/>
      <c r="H33" s="83"/>
      <c r="I33" s="84"/>
      <c r="J33" s="84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</row>
    <row r="34" spans="1:23" s="38" customFormat="1" ht="30" customHeight="1">
      <c r="A34" s="94" t="s">
        <v>227</v>
      </c>
      <c r="B34" s="92">
        <f>+B35+B36</f>
        <v>16543331</v>
      </c>
      <c r="C34" s="92">
        <f>+C35+C36</f>
        <v>7090906</v>
      </c>
      <c r="D34" s="92">
        <f>+C34+B34</f>
        <v>23634237</v>
      </c>
      <c r="E34" s="120"/>
      <c r="F34" s="120"/>
      <c r="G34" s="120"/>
      <c r="H34" s="120"/>
      <c r="I34" s="95"/>
      <c r="J34" s="95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s="38" customFormat="1" ht="21.75" customHeight="1">
      <c r="A35" s="96" t="s">
        <v>229</v>
      </c>
      <c r="B35" s="39">
        <v>864564</v>
      </c>
      <c r="C35" s="39">
        <v>271996</v>
      </c>
      <c r="D35" s="39">
        <f>+C35+B35</f>
        <v>1136560</v>
      </c>
      <c r="E35" s="123"/>
      <c r="F35" s="123"/>
      <c r="G35" s="123"/>
      <c r="H35" s="123"/>
      <c r="I35" s="97"/>
      <c r="J35" s="9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s="38" customFormat="1" ht="21.75" customHeight="1">
      <c r="A36" s="98" t="s">
        <v>230</v>
      </c>
      <c r="B36" s="99">
        <f>89+15678678</f>
        <v>15678767</v>
      </c>
      <c r="C36" s="99">
        <f>6818999-89</f>
        <v>6818910</v>
      </c>
      <c r="D36" s="99">
        <f>+C36+B36</f>
        <v>22497677</v>
      </c>
      <c r="E36" s="123"/>
      <c r="F36" s="123"/>
      <c r="G36" s="123"/>
      <c r="H36" s="123"/>
      <c r="I36" s="97"/>
      <c r="J36" s="9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s="38" customFormat="1" ht="60" customHeight="1">
      <c r="A37" s="100" t="s">
        <v>228</v>
      </c>
      <c r="B37" s="101">
        <f>+B34/B33</f>
        <v>8.984105028782448</v>
      </c>
      <c r="C37" s="101">
        <f>+C34/C33</f>
        <v>7.833524083075563</v>
      </c>
      <c r="D37" s="101">
        <f>+D34/D33</f>
        <v>8.6049067938542194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9" spans="1:23">
      <c r="D39" s="115" t="s">
        <v>233</v>
      </c>
    </row>
    <row r="40" spans="1:23">
      <c r="D40" s="115" t="s">
        <v>233</v>
      </c>
    </row>
    <row r="41" spans="1:23">
      <c r="B41" s="106"/>
      <c r="C41" s="106"/>
    </row>
  </sheetData>
  <mergeCells count="6">
    <mergeCell ref="A19:D19"/>
    <mergeCell ref="A20:D20"/>
    <mergeCell ref="K3:M3"/>
    <mergeCell ref="H3:J3"/>
    <mergeCell ref="A1:D1"/>
    <mergeCell ref="A2:D2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2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BÖLÜM 4</vt:lpstr>
      <vt:lpstr>TABLO-4.1</vt:lpstr>
      <vt:lpstr>TABLO-4.2</vt:lpstr>
      <vt:lpstr>TABLO-4.3-4.4</vt:lpstr>
      <vt:lpstr>'TABLO-4.1'!Yazdırma_Alanı</vt:lpstr>
      <vt:lpstr>'TABLO-4.2'!Yazdırma_Alanı</vt:lpstr>
      <vt:lpstr>'TABLO-4.3-4.4'!Yazdırma_Alanı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ISA AYGUN</cp:lastModifiedBy>
  <cp:lastPrinted>2015-06-04T08:44:28Z</cp:lastPrinted>
  <dcterms:created xsi:type="dcterms:W3CDTF">2002-05-10T12:31:49Z</dcterms:created>
  <dcterms:modified xsi:type="dcterms:W3CDTF">2017-10-31T13:34:52Z</dcterms:modified>
</cp:coreProperties>
</file>